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S:\Viešųjų pirkimų skyrius\File Sync\VP\2025\PIRKIMAI\MSA\Nr. 2927-1 Veterinariniai Vaistai\PD_VB\Pirkimo dokumentai_final\"/>
    </mc:Choice>
  </mc:AlternateContent>
  <xr:revisionPtr revIDLastSave="0" documentId="13_ncr:1_{459C7DED-A453-4667-AF1D-9CB823E0432B}" xr6:coauthVersionLast="47" xr6:coauthVersionMax="47" xr10:uidLastSave="{00000000-0000-0000-0000-000000000000}"/>
  <bookViews>
    <workbookView xWindow="-108" yWindow="-108" windowWidth="23256" windowHeight="12456" xr2:uid="{00000000-000D-0000-FFFF-FFFF00000000}"/>
  </bookViews>
  <sheets>
    <sheet name="Pasiūlymas" sheetId="1" r:id="rId1"/>
    <sheet name="Sheet1" sheetId="2" state="hidden"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4" i="1" l="1"/>
  <c r="H45" i="1"/>
  <c r="H46" i="1"/>
  <c r="H47" i="1"/>
  <c r="H48" i="1"/>
  <c r="H49" i="1"/>
  <c r="H50" i="1"/>
  <c r="H51" i="1"/>
  <c r="H52" i="1"/>
  <c r="H53" i="1"/>
  <c r="H54" i="1" l="1"/>
  <c r="G57" i="1"/>
  <c r="G58" i="1"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<sst xmlns="http://schemas.openxmlformats.org/spreadsheetml/2006/main" count="135" uniqueCount="103">
  <si>
    <r>
      <t xml:space="preserve">PASIŪLYMAS                                                                                                                                                                                                                                                                                                                     Nr. 2927 Veterinariniai vaistai                                                                                                                                                                                                                                                                 </t>
    </r>
    <r>
      <rPr>
        <b/>
        <sz val="16"/>
        <color theme="9"/>
        <rFont val="Times New Roman"/>
        <family val="1"/>
      </rPr>
      <t>II pirkimo objekto dalis                                                                                                                                                                                                                                                          Veterinariniai vaistai</t>
    </r>
  </si>
  <si>
    <t>[DATA]</t>
  </si>
  <si>
    <t>[VIETA]</t>
  </si>
  <si>
    <t>UAB "GRINDA"</t>
  </si>
  <si>
    <t>1. INFORMACIJA APIE TIEKĖJĄ</t>
  </si>
  <si>
    <r>
      <t xml:space="preserve">Tiekėjo arba ūkio subjektų grupės dalyvių pavadinimas (-ai), juridinio asmens kodas (-ai) </t>
    </r>
    <r>
      <rPr>
        <b/>
        <i/>
        <sz val="11"/>
        <color theme="1"/>
        <rFont val="Times New Roman"/>
        <family val="1"/>
      </rPr>
      <t>(jeigu pasiūlymą teikia fizinis asmuo – verslo ar individualios veiklos pažymėjimo Nr. ar pan.), adresas (-ai)</t>
    </r>
  </si>
  <si>
    <r>
      <t xml:space="preserve">Tiekėjo kolegialus valdymo ir (ar) priežiūros organas </t>
    </r>
    <r>
      <rPr>
        <b/>
        <i/>
        <sz val="11"/>
        <color theme="1"/>
        <rFont val="Times New Roman"/>
        <family val="1"/>
      </rPr>
      <t>(nurodoma jeigu turi)</t>
    </r>
  </si>
  <si>
    <r>
      <t xml:space="preserve">Ūkio subjektų grupės dalyvis, atstovaujantis arba vadovaujantis ūkio subjektų grupei </t>
    </r>
    <r>
      <rPr>
        <b/>
        <i/>
        <sz val="11"/>
        <color theme="1"/>
        <rFont val="Times New Roman"/>
        <family val="1"/>
      </rPr>
      <t>(pildoma, jei pasiūlymą teikia tiekėjų grupė)</t>
    </r>
  </si>
  <si>
    <t>Asmens, įgalioto pasirašyti pasiūlymą, vardas ir pavardė</t>
  </si>
  <si>
    <r>
      <t xml:space="preserve">Asmens, įgalioto bendrauti su perkančiąją organizacija, kontaktinė informacija </t>
    </r>
    <r>
      <rPr>
        <b/>
        <i/>
        <sz val="11"/>
        <color theme="1"/>
        <rFont val="Times New Roman"/>
        <family val="1"/>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</si>
  <si>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</si>
  <si>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</si>
  <si>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</si>
  <si>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</si>
  <si>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</si>
  <si>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</si>
  <si>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</si>
  <si>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</si>
  <si>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</si>
  <si>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</si>
  <si>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</si>
  <si>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</si>
  <si>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</si>
  <si>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</si>
  <si>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</si>
  <si>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</si>
  <si>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imes New Roman"/>
        <family val="1"/>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</si>
  <si>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</si>
  <si>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</si>
  <si>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</si>
  <si>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</si>
  <si>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</si>
  <si>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</si>
  <si>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</si>
  <si>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imes New Roman"/>
        <family val="1"/>
      </rPr>
      <t>Paslaugų teikimu,</t>
    </r>
    <r>
      <rPr>
        <i/>
        <sz val="11"/>
        <color theme="1"/>
        <rFont val="Times New Roman"/>
        <family val="1"/>
      </rPr>
      <t xml:space="preserve"> </t>
    </r>
    <r>
      <rPr>
        <sz val="11"/>
        <color theme="1"/>
        <rFont val="Times New Roman"/>
        <family val="1"/>
      </rPr>
      <t>įskaitant, bet neapsiribojant (išskyrus tuos atvejus, kai pirkimo dokumentuose aiškiai nurodyta, kad tam tikros konk</t>
    </r>
    <r>
      <rPr>
        <sz val="11"/>
        <rFont val="Times New Roman"/>
        <family val="1"/>
      </rPr>
      <t xml:space="preserve">rečios išlaidos neturi būti įskaičiuotos į Sutarties kainą): </t>
    </r>
    <r>
      <rPr>
        <i/>
        <sz val="11"/>
        <rFont val="Times New Roman"/>
        <family val="1"/>
      </rPr>
      <t xml:space="preserve">
</t>
    </r>
    <r>
      <rPr>
        <sz val="11"/>
        <color theme="5"/>
        <rFont val="Times New Roman"/>
        <family val="1"/>
      </rPr>
      <t xml:space="preserve">6.2.1. transportavimo išlaidas;
6.2.2. pakavimo, pakrovimo, tranzito, iškrovimo, išpakavimo, tikrinimo, draudimo ir kitas su Prekių tiekimu susijusias išlaidas (jei taikoma);
6.2.3. visas su dokumentų, kurių reikalauja Pirkėjas, rengimu ir pateikimu susijusias išlaidas (jei taikoma);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elektroninių sąskaitų teikimo išlaidos;
6.2.8. Prekių garantinės priežiūros išlaidos;
6.2.9. (kita nurodo perkančioji organizacija).
</t>
    </r>
    <r>
      <rPr>
        <sz val="11"/>
        <color theme="1"/>
        <rFont val="Times New Roman"/>
        <family val="1"/>
      </rPr>
      <t>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</si>
  <si>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 xml:space="preserve">Eil.Nr. </t>
  </si>
  <si>
    <r>
      <t>Pirkimo objektas</t>
    </r>
    <r>
      <rPr>
        <b/>
        <sz val="12"/>
        <color rgb="FFFF0000"/>
        <rFont val="Times New Roman"/>
        <family val="1"/>
      </rPr>
      <t xml:space="preserve">                                                                                           </t>
    </r>
    <r>
      <rPr>
        <b/>
        <sz val="12"/>
        <color theme="1"/>
        <rFont val="Times New Roman"/>
        <family val="1"/>
      </rPr>
      <t>Tarptautinis pavadinimas (veiklioji medžiaga), stiprumas</t>
    </r>
  </si>
  <si>
    <t>Mato vienetas</t>
  </si>
  <si>
    <t>Pageidaujama pakuotė</t>
  </si>
  <si>
    <t>Preliminarus kiekis (per 36 mėn.)</t>
  </si>
  <si>
    <r>
      <rPr>
        <b/>
        <sz val="12"/>
        <color rgb="FF000000"/>
        <rFont val="Times New Roman"/>
        <family val="1"/>
      </rPr>
      <t xml:space="preserve">Kaina EUR be PVM
</t>
    </r>
    <r>
      <rPr>
        <b/>
        <i/>
        <sz val="12"/>
        <color rgb="FF000000"/>
        <rFont val="Times New Roman"/>
        <family val="1"/>
      </rPr>
      <t>(5×6)</t>
    </r>
  </si>
  <si>
    <t>Dėžutė</t>
  </si>
  <si>
    <t>Ne mažiau 100 tab. dėžutėje</t>
  </si>
  <si>
    <t>Amoksicilino (amoksicilino trihidrato) 400 mg, klavulano rūgšties (kalio druskos) 100 mg</t>
  </si>
  <si>
    <t>Buteliukas</t>
  </si>
  <si>
    <t>Cefovecinas 340 mg</t>
  </si>
  <si>
    <t>Ne mažiau  5 ml liofilizato buteliuke ir ne mažiau 10 ml tirpiklio buteliuke</t>
  </si>
  <si>
    <t>Ne mažiau 25 ml. buteliuke</t>
  </si>
  <si>
    <t>40 TV kiaulių insulino, kuriame yra 30 % amorfinio insulino ir 70 % kristalinio cinko insulino</t>
  </si>
  <si>
    <t>Dėžutėje ne mažiau nei 10 buteliukų po 2,5 ml.</t>
  </si>
  <si>
    <t>Maropitantas 10 mg</t>
  </si>
  <si>
    <t>Ne mažiau 20 ml. buteliuke</t>
  </si>
  <si>
    <t>Meloksikasmas 1,5 mg/ml</t>
  </si>
  <si>
    <t>Kaprofenas 50 mg</t>
  </si>
  <si>
    <t>Meloksikamas 5 mg.</t>
  </si>
  <si>
    <t>Ksilazino hidrochloridas 23,32 mg</t>
  </si>
  <si>
    <t>Ksilazino hidrochloridas 23,3 mg</t>
  </si>
  <si>
    <t>Ne mažiau 50 ml. buteliuke</t>
  </si>
  <si>
    <t>Ne mažiau 100 tab. Dėžutėje</t>
  </si>
  <si>
    <t>Pimobendanas 5 mg</t>
  </si>
  <si>
    <t>PVM *, EUR</t>
  </si>
  <si>
    <t>Pasirinkite</t>
  </si>
  <si>
    <t>*Jei "PVM" laukas nepildomas, nurodykite priežastis, dėl kurių PVM nemokamas: -___________________________________________________________________________________________________________________________</t>
  </si>
  <si>
    <t>PASTABOS:</t>
  </si>
  <si>
    <r>
      <t xml:space="preserve">7. PRIDEDAMI DOKUMENTAI IR INFORMACIJA APIE KONFIDENCIALUMĄ
</t>
    </r>
    <r>
      <rPr>
        <i/>
        <sz val="12"/>
        <color theme="1"/>
        <rFont val="Times New Roman"/>
        <family val="1"/>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</si>
  <si>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</si>
  <si>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</si>
  <si>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</si>
  <si>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</si>
  <si>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</si>
  <si>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</si>
  <si>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</si>
  <si>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</si>
  <si>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</si>
  <si>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</si>
  <si>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</si>
  <si>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</si>
  <si>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</si>
  <si>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r>
      <rPr>
        <b/>
        <sz val="11"/>
        <rFont val="Times New Roman"/>
        <family val="1"/>
      </rPr>
      <t>Pirkimo sąlygų 2 priede</t>
    </r>
    <r>
      <rPr>
        <sz val="11"/>
        <rFont val="Times New Roman"/>
        <family val="1"/>
      </rPr>
      <t xml:space="preserve"> „Tiekėjo pašalinimo pagrindai“ nurodyti dokumentai.</t>
    </r>
  </si>
  <si>
    <t>Tiekėjas</t>
  </si>
  <si>
    <r>
      <rPr>
        <sz val="11"/>
        <rFont val="Times New Roman"/>
        <family val="1"/>
      </rPr>
      <t xml:space="preserve">Atitikties deklaracija  </t>
    </r>
    <r>
      <rPr>
        <b/>
        <sz val="11"/>
        <rFont val="Times New Roman"/>
        <family val="1"/>
      </rPr>
      <t>(Pirkimo sąlygų 4 priedas).</t>
    </r>
  </si>
  <si>
    <t>Perkančiajai organizacijai paprašius</t>
  </si>
  <si>
    <t>Galimas laimėtojas, jo subtiekėjai ir ūkio subjektai, kurių pajėgumais galimas laimėtojas remiasi</t>
  </si>
  <si>
    <r>
      <rPr>
        <b/>
        <sz val="12"/>
        <color theme="1"/>
        <rFont val="Times New Roman"/>
        <family val="1"/>
      </rPr>
      <t>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 siūlomas pirkimo objektas visiškai atitinka Pirkimo dokumentuose nustatytus reikalavimus.  
</t>
    </r>
  </si>
  <si>
    <t>(Dalyvio arba jo įgalioto asmens pareigų pavadinimas)</t>
  </si>
  <si>
    <t>(Parašas)</t>
  </si>
  <si>
    <t>(vardas, pavardė)</t>
  </si>
  <si>
    <t>Papildomos garantijos nesiūlome</t>
  </si>
  <si>
    <t>6 mėn. papildoma garantija</t>
  </si>
  <si>
    <t>Taip</t>
  </si>
  <si>
    <t>Ne</t>
  </si>
  <si>
    <t>12 mėn. papildoma garantija</t>
  </si>
  <si>
    <t>251-299 ak. val.</t>
  </si>
  <si>
    <t>300-349 ak. val.</t>
  </si>
  <si>
    <t>350 ak. val. ir daugiau</t>
  </si>
  <si>
    <t>Užpildytas Pirkimo sąlygų 1 priedas "Techninė specifikacija" 2 priedas "II pirkimo objekto dalis - Veterinariniai vaistai"</t>
  </si>
  <si>
    <r>
      <t xml:space="preserve">Mato vieneto kaina EUR be PVM                      (nepritaikius nuolaidos)
</t>
    </r>
    <r>
      <rPr>
        <b/>
        <sz val="12"/>
        <color rgb="FFFF0000"/>
        <rFont val="Times New Roman"/>
        <family val="1"/>
      </rPr>
      <t>(pildo tiekėjas)</t>
    </r>
  </si>
  <si>
    <t>Bendra kaina EUR be PVM, nepritaikius nuolaidos</t>
  </si>
  <si>
    <t>Bendra palyginamoji pasiūlymo kaina pritaikius nuolaidą, EUR be PVM</t>
  </si>
  <si>
    <t>Bendra palyginamoji pasiūlymo kaina pritaikius nuolaidą, EUR su PVM</t>
  </si>
  <si>
    <t>Tiekėjas, teikdamas pasiūlymą, patvirtina, kad galės užtikrinti Techninėje specifikacijoje nurodytame preliminariame sąraše esančių veterinarinių vaistų tiekimą sutarties vykdymo metu. Perkančioji organizacija pasilieka teisę pareikalauti tai pagrindžiančių dokumentų (pvz., tiekimo sutarčių,  gamintojų patvirtinimų) prieš sudarant sutartį arba jos vykdymo metu.</t>
  </si>
  <si>
    <r>
      <t xml:space="preserve">Taikomos nuolaidos dydis procentais, (nurodoma nuolaida procentais naudojant tik sveikuosius skaičius, minimali nuolaida 0 %) </t>
    </r>
    <r>
      <rPr>
        <b/>
        <sz val="11"/>
        <color rgb="FFFF0000"/>
        <rFont val="Times New Roman"/>
        <family val="1"/>
      </rPr>
      <t xml:space="preserve">(pildo tiekėjas)  </t>
    </r>
    <r>
      <rPr>
        <b/>
        <sz val="11"/>
        <color theme="1"/>
        <rFont val="Times New Roman"/>
        <family val="1"/>
      </rPr>
      <t xml:space="preserve">                    </t>
    </r>
  </si>
  <si>
    <t>1. Bendra pasiūlymo palyginamoji kaina EUR be PVM, pritaikius nuolaidą nėra Pirkėjo įsipareigojimas Tiekėjui sumokėti nurodytą sumą sutarties galiojimo laikotarpiu ir bus naudojama tik pasiūlymų vertinimui. Bendra pasiūlymo palyginamoji kaina, EUR be PVM, pritaikius nuolaidą turi apimti visas išlaidas, visus mokesčius ir apmokestinimus, mokėtinus pagal galiojančius Lietuvos Respublikos įstatymus, išskyrus PVM.                                                                                                                                                                                                                                                                                                                                                                                                                                                                                                                                                                                                                                                           2. Perkančiajai organizacijai nepriimtina ir per didelė pasiūlymo kaina šiame pirkime bus laikoma, jeigu tiekėjas viršys vidiniuose Pirkimo dokumentuose nustatytą pirkimo vertę.
3. Numatomų įsigyti Prekių sąrašas yra preliminarus ir nėra baigtinis, tikslus kiekis bus nustatomas pagal poreikį. Pirkėjas numato, kad šios prekės tokia apimtimi gali būti įsigytos per sutarties galiojimo laikotarpį, tačiau neįsipareigoja, kad būtent tokia apimtis bus įsigyta.                                                                                                                                                    
4. Laimėjusio tiekėjo pasiūlyme nurodytas taikomos nuolaidos dydis procentais (minimali nuolaida 0%), bus įrašomas į sutartį.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</si>
</sst>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charset val="186"/>
      <scheme val="minor"/>
    </font>
    <font>
      <sz val="11"/>
      <color theme="1"/>
      <name val="Tahoma"/>
      <family val="2"/>
      <charset val="186"/>
    </font>
    <font>
      <sz val="11"/>
      <color theme="1"/>
      <name val="Times New Roman"/>
      <family val="1"/>
    </font>
    <font>
      <b/>
      <sz val="12"/>
      <name val="Times New Roman"/>
      <family val="1"/>
    </font>
    <font>
      <b/>
      <sz val="12"/>
      <color rgb="FFFF0000"/>
      <name val="Times New Roman"/>
      <family val="1"/>
    </font>
    <font>
      <b/>
      <sz val="12"/>
      <color theme="1"/>
      <name val="Times New Roman"/>
      <family val="1"/>
    </font>
    <font>
      <b/>
      <sz val="16"/>
      <color rgb="FF000000"/>
      <name val="Times New Roman"/>
      <family val="1"/>
    </font>
    <font>
      <b/>
      <sz val="16"/>
      <color theme="9"/>
      <name val="Times New Roman"/>
      <family val="1"/>
    </font>
    <font>
      <b/>
      <sz val="16"/>
      <name val="Times New Roman"/>
      <family val="1"/>
    </font>
    <font>
      <b/>
      <i/>
      <sz val="14"/>
      <name val="Times New Roman"/>
      <family val="1"/>
    </font>
    <font>
      <sz val="14"/>
      <color theme="1"/>
      <name val="Times New Roman"/>
      <family val="1"/>
    </font>
    <font>
      <b/>
      <sz val="11"/>
      <color theme="1"/>
      <name val="Times New Roman"/>
      <family val="1"/>
    </font>
    <font>
      <b/>
      <i/>
      <sz val="11"/>
      <color theme="1"/>
      <name val="Times New Roman"/>
      <family val="1"/>
    </font>
    <font>
      <b/>
      <sz val="11"/>
      <name val="Times New Roman"/>
      <family val="1"/>
    </font>
    <font>
      <sz val="11"/>
      <name val="Times New Roman"/>
      <family val="1"/>
    </font>
    <font>
      <i/>
      <sz val="12"/>
      <color theme="1"/>
      <name val="Times New Roman"/>
      <family val="1"/>
    </font>
    <font>
      <i/>
      <sz val="11"/>
      <color theme="1"/>
      <name val="Times New Roman"/>
      <family val="1"/>
    </font>
    <font>
      <i/>
      <sz val="11"/>
      <name val="Times New Roman"/>
      <family val="1"/>
    </font>
    <font>
      <sz val="11"/>
      <color theme="5"/>
      <name val="Times New Roman"/>
      <family val="1"/>
    </font>
    <font>
      <b/>
      <i/>
      <sz val="11"/>
      <name val="Times New Roman"/>
      <family val="1"/>
    </font>
    <font>
      <sz val="10"/>
      <name val="Times New Roman"/>
      <family val="1"/>
    </font>
    <font>
      <b/>
      <sz val="11"/>
      <color rgb="FFFF0000"/>
      <name val="Times New Roman"/>
      <family val="1"/>
    </font>
    <font>
      <sz val="11"/>
      <color rgb="FF000000"/>
      <name val="Times New Roman"/>
      <family val="1"/>
    </font>
    <font>
      <b/>
      <sz val="11"/>
      <color rgb="FF000000"/>
      <name val="Times New Roman"/>
      <family val="1"/>
    </font>
    <font>
      <sz val="11"/>
      <color rgb="FFFF0000"/>
      <name val="Times New Roman"/>
      <family val="1"/>
    </font>
    <font>
      <sz val="11"/>
      <color rgb="FF00B050"/>
      <name val="Times New Roman"/>
      <family val="1"/>
    </font>
    <font>
      <sz val="12"/>
      <color theme="1"/>
      <name val="Times New Roman"/>
      <family val="1"/>
    </font>
    <font>
      <u/>
      <sz val="11"/>
      <color theme="1"/>
      <name val="Times New Roman"/>
      <family val="1"/>
    </font>
    <font>
      <i/>
      <sz val="10"/>
      <color theme="1"/>
      <name val="Times New Roman"/>
      <family val="1"/>
    </font>
    <font>
      <i/>
      <sz val="10"/>
      <name val="Times New Roman"/>
      <family val="1"/>
    </font>
    <font>
      <b/>
      <i/>
      <sz val="10"/>
      <name val="Times New Roman"/>
      <family val="1"/>
      <charset val="186"/>
    </font>
    <font>
      <sz val="10"/>
      <name val="Times New Roman"/>
      <family val="1"/>
      <charset val="186"/>
    </font>
    <font>
      <b/>
      <sz val="12"/>
      <color rgb="FF000000"/>
      <name val="Times New Roman"/>
      <family val="1"/>
    </font>
    <font>
      <b/>
      <i/>
      <sz val="12"/>
      <color rgb="FF000000"/>
      <name val="Times New Roman"/>
      <family val="1"/>
    </font>
  </fonts>
  <fills count="7">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s>
  <cellStyleXfs count="1">
    <xf numFmtId="0" fontId="0" fillId="0" borderId="0"/>
  </cellStyleXfs>
  <cellXfs count="206">
    <xf numFmtId="0" fontId="0" fillId="0" borderId="0" xfId="0"/>
    <xf numFmtId="0" fontId="1" fillId="0" borderId="0" xfId="0" applyFont="1"/>
    <xf numFmtId="0" fontId="1" fillId="0" borderId="0" xfId="0" applyFont="1" applyAlignment="1">
      <alignment horizontal="left"/>
    </xf>
    <xf numFmtId="0" fontId="1" fillId="0" borderId="0" xfId="0" applyFont="1" applyAlignment="1">
      <alignment wrapText="1"/>
    </xf>
    <xf numFmtId="0" fontId="1" fillId="0" borderId="0" xfId="0" applyFont="1" applyAlignment="1">
      <alignment horizontal="center"/>
    </xf>
    <xf numFmtId="0" fontId="1" fillId="0" borderId="0" xfId="0" applyFont="1" applyProtection="1">
      <protection locked="0"/>
    </xf>
    <xf numFmtId="0" fontId="1" fillId="0" borderId="0" xfId="0" applyFont="1" applyAlignment="1" applyProtection="1">
      <alignment horizontal="left"/>
      <protection locked="0"/>
    </xf>
    <xf numFmtId="0" fontId="0" fillId="0" borderId="0" xfId="0" applyAlignment="1">
      <alignment wrapText="1"/>
    </xf>
    <xf numFmtId="0" fontId="2" fillId="0" borderId="0" xfId="0" applyFont="1" applyAlignment="1">
      <alignment horizontal="left"/>
    </xf>
    <xf numFmtId="0" fontId="2" fillId="0" borderId="0" xfId="0" applyFont="1" applyAlignment="1" applyProtection="1">
      <alignment wrapText="1"/>
      <protection locked="0"/>
    </xf>
    <xf numFmtId="0" fontId="2" fillId="0" borderId="0" xfId="0" applyFont="1" applyProtection="1">
      <protection locked="0"/>
    </xf>
    <xf numFmtId="0" fontId="2" fillId="0" borderId="0" xfId="0" applyFont="1"/>
    <xf numFmtId="0" fontId="11" fillId="3" borderId="47" xfId="0" applyFont="1" applyFill="1" applyBorder="1" applyAlignment="1">
      <alignment horizontal="center" vertical="center" wrapText="1"/>
    </xf>
    <xf numFmtId="0" fontId="2" fillId="0" borderId="44" xfId="0" applyFont="1" applyBorder="1" applyAlignment="1" applyProtection="1">
      <alignment horizontal="center" vertical="center" wrapText="1"/>
      <protection locked="0"/>
    </xf>
    <xf numFmtId="0" fontId="2" fillId="0" borderId="18" xfId="0" applyFont="1" applyBorder="1" applyAlignment="1" applyProtection="1">
      <alignment vertical="center" wrapText="1"/>
      <protection locked="0"/>
    </xf>
    <xf numFmtId="0" fontId="14" fillId="0" borderId="19" xfId="0" applyFont="1" applyBorder="1" applyAlignment="1" applyProtection="1">
      <alignment vertical="center" wrapText="1"/>
      <protection locked="0"/>
    </xf>
    <xf numFmtId="0" fontId="2" fillId="0" borderId="19" xfId="0" applyFont="1" applyBorder="1" applyAlignment="1" applyProtection="1">
      <alignment vertical="center" wrapText="1"/>
      <protection locked="0"/>
    </xf>
    <xf numFmtId="0" fontId="2" fillId="0" borderId="20" xfId="0" applyFont="1" applyBorder="1" applyAlignment="1" applyProtection="1">
      <alignment horizontal="center" vertical="center" wrapText="1"/>
      <protection locked="0"/>
    </xf>
    <xf numFmtId="0" fontId="2" fillId="0" borderId="41" xfId="0" applyFont="1" applyBorder="1" applyAlignment="1" applyProtection="1">
      <alignment horizontal="center" vertical="center" wrapText="1"/>
      <protection locked="0"/>
    </xf>
    <xf numFmtId="0" fontId="2" fillId="0" borderId="13" xfId="0" applyFont="1" applyBorder="1" applyAlignment="1" applyProtection="1">
      <alignment vertical="center" wrapText="1"/>
      <protection locked="0"/>
    </xf>
    <xf numFmtId="0" fontId="14" fillId="0" borderId="14" xfId="0" applyFont="1" applyBorder="1" applyAlignment="1" applyProtection="1">
      <alignment vertical="center" wrapText="1"/>
      <protection locked="0"/>
    </xf>
    <xf numFmtId="0" fontId="2" fillId="0" borderId="14" xfId="0" applyFont="1" applyBorder="1" applyAlignment="1" applyProtection="1">
      <alignment vertical="center" wrapText="1"/>
      <protection locked="0"/>
    </xf>
    <xf numFmtId="0" fontId="2" fillId="0" borderId="15" xfId="0" applyFont="1" applyBorder="1" applyAlignment="1" applyProtection="1">
      <alignment horizontal="center" vertical="center" wrapText="1"/>
      <protection locked="0"/>
    </xf>
    <xf numFmtId="0" fontId="13" fillId="3" borderId="31" xfId="0" applyFont="1" applyFill="1" applyBorder="1" applyAlignment="1">
      <alignment horizontal="center" vertical="center" wrapText="1"/>
    </xf>
    <xf numFmtId="0" fontId="11" fillId="2" borderId="35" xfId="0" applyFont="1" applyFill="1" applyBorder="1" applyAlignment="1">
      <alignment horizontal="center" vertical="center" wrapText="1"/>
    </xf>
    <xf numFmtId="0" fontId="2" fillId="0" borderId="0" xfId="0" applyFont="1" applyAlignment="1" applyProtection="1">
      <alignment horizontal="left"/>
      <protection locked="0"/>
    </xf>
    <xf numFmtId="0" fontId="2" fillId="0" borderId="18" xfId="0" applyFont="1" applyBorder="1" applyAlignment="1" applyProtection="1">
      <alignment horizontal="center" vertical="center" wrapText="1"/>
      <protection locked="0"/>
    </xf>
    <xf numFmtId="0" fontId="2" fillId="0" borderId="20" xfId="0" applyFont="1" applyBorder="1" applyAlignment="1" applyProtection="1">
      <alignment vertical="center" wrapText="1"/>
      <protection locked="0"/>
    </xf>
    <xf numFmtId="0" fontId="2" fillId="0" borderId="13" xfId="0" applyFont="1" applyBorder="1" applyAlignment="1" applyProtection="1">
      <alignment horizontal="center" vertical="center" wrapText="1"/>
      <protection locked="0"/>
    </xf>
    <xf numFmtId="0" fontId="2" fillId="0" borderId="22" xfId="0" applyFont="1" applyBorder="1" applyAlignment="1" applyProtection="1">
      <alignment vertical="center" wrapText="1"/>
      <protection locked="0"/>
    </xf>
    <xf numFmtId="0" fontId="2" fillId="0" borderId="15" xfId="0" applyFont="1" applyBorder="1" applyAlignment="1" applyProtection="1">
      <alignment vertical="center" wrapText="1"/>
      <protection locked="0"/>
    </xf>
    <xf numFmtId="0" fontId="11" fillId="3" borderId="4"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2" fillId="0" borderId="10" xfId="0" applyFont="1" applyBorder="1" applyAlignment="1" applyProtection="1">
      <alignment horizontal="center" vertical="center" wrapText="1"/>
      <protection locked="0"/>
    </xf>
    <xf numFmtId="0" fontId="2" fillId="0" borderId="5" xfId="0" applyFont="1" applyBorder="1" applyAlignment="1" applyProtection="1">
      <alignment vertical="center" wrapText="1"/>
      <protection locked="0"/>
    </xf>
    <xf numFmtId="0" fontId="2" fillId="0" borderId="43" xfId="0" applyFont="1" applyBorder="1" applyAlignment="1" applyProtection="1">
      <alignment vertical="center" wrapText="1"/>
      <protection locked="0"/>
    </xf>
    <xf numFmtId="0" fontId="11" fillId="3" borderId="27" xfId="0" applyFont="1" applyFill="1" applyBorder="1" applyAlignment="1">
      <alignment horizontal="center" vertical="center" wrapText="1"/>
    </xf>
    <xf numFmtId="0" fontId="2" fillId="0" borderId="2"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12" fillId="0" borderId="11" xfId="0" applyFont="1" applyBorder="1" applyAlignment="1">
      <alignment horizontal="center" vertical="top"/>
    </xf>
    <xf numFmtId="0" fontId="12" fillId="0" borderId="1" xfId="0" applyFont="1" applyBorder="1" applyAlignment="1">
      <alignment horizontal="center" vertical="top"/>
    </xf>
    <xf numFmtId="0" fontId="19" fillId="0" borderId="1" xfId="0" applyFont="1" applyBorder="1" applyAlignment="1">
      <alignment horizontal="center" vertical="top"/>
    </xf>
    <xf numFmtId="0" fontId="12" fillId="0" borderId="1" xfId="0" applyFont="1" applyBorder="1" applyAlignment="1" applyProtection="1">
      <alignment horizontal="center" vertical="top"/>
      <protection locked="0"/>
    </xf>
    <xf numFmtId="0" fontId="12" fillId="0" borderId="12" xfId="0" applyFont="1" applyBorder="1" applyAlignment="1">
      <alignment horizontal="center" vertical="top"/>
    </xf>
    <xf numFmtId="0" fontId="20" fillId="0" borderId="1" xfId="0" applyFont="1" applyBorder="1" applyAlignment="1">
      <alignment horizontal="center" vertical="center" wrapText="1"/>
    </xf>
    <xf numFmtId="0" fontId="14" fillId="0" borderId="1" xfId="0" applyFont="1" applyBorder="1" applyAlignment="1">
      <alignment horizontal="center" vertical="center" wrapText="1"/>
    </xf>
    <xf numFmtId="4" fontId="2" fillId="0" borderId="1" xfId="0" applyNumberFormat="1" applyFont="1" applyBorder="1" applyAlignment="1" applyProtection="1">
      <alignment horizontal="center" vertical="center"/>
      <protection locked="0"/>
    </xf>
    <xf numFmtId="2" fontId="2" fillId="0" borderId="1" xfId="0" applyNumberFormat="1" applyFont="1" applyBorder="1" applyAlignment="1" applyProtection="1">
      <alignment horizontal="center" vertical="center"/>
      <protection locked="0"/>
    </xf>
    <xf numFmtId="1" fontId="21" fillId="0" borderId="1" xfId="0" applyNumberFormat="1" applyFont="1" applyBorder="1" applyAlignment="1" applyProtection="1">
      <alignment horizontal="center" vertical="center"/>
      <protection locked="0"/>
    </xf>
    <xf numFmtId="0" fontId="2" fillId="0" borderId="0" xfId="0" applyFont="1" applyAlignment="1" applyProtection="1">
      <alignment horizontal="left" wrapText="1"/>
      <protection locked="0"/>
    </xf>
    <xf numFmtId="0" fontId="11" fillId="3" borderId="6" xfId="0" applyFont="1" applyFill="1" applyBorder="1" applyAlignment="1">
      <alignment horizontal="center"/>
    </xf>
    <xf numFmtId="0" fontId="12" fillId="0" borderId="25" xfId="0" applyFont="1" applyBorder="1" applyAlignment="1">
      <alignment horizontal="center" vertical="center" wrapText="1"/>
    </xf>
    <xf numFmtId="0" fontId="12" fillId="0" borderId="47" xfId="0" applyFont="1" applyBorder="1" applyAlignment="1">
      <alignment horizontal="center" vertical="center" wrapText="1"/>
    </xf>
    <xf numFmtId="0" fontId="19"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2" fillId="0" borderId="0" xfId="0" applyFont="1" applyAlignment="1">
      <alignment horizontal="center"/>
    </xf>
    <xf numFmtId="0" fontId="2" fillId="0" borderId="18" xfId="0" applyFont="1" applyBorder="1" applyAlignment="1">
      <alignment horizontal="center" vertical="center" wrapText="1"/>
    </xf>
    <xf numFmtId="0" fontId="2" fillId="0" borderId="19" xfId="0" applyFont="1" applyBorder="1" applyAlignment="1">
      <alignment vertical="center" wrapText="1"/>
    </xf>
    <xf numFmtId="0" fontId="14" fillId="0" borderId="19" xfId="0" applyFont="1" applyBorder="1" applyAlignment="1">
      <alignment horizontal="center" vertical="center" wrapText="1"/>
    </xf>
    <xf numFmtId="0" fontId="24" fillId="0" borderId="19" xfId="0" applyFont="1" applyBorder="1" applyAlignment="1" applyProtection="1">
      <alignment horizontal="center" vertical="center"/>
      <protection locked="0"/>
    </xf>
    <xf numFmtId="0" fontId="25" fillId="0" borderId="20" xfId="0" applyFont="1" applyBorder="1" applyAlignment="1" applyProtection="1">
      <alignment horizontal="center" vertical="center" wrapText="1"/>
      <protection locked="0"/>
    </xf>
    <xf numFmtId="0" fontId="2" fillId="0" borderId="11" xfId="0" applyFont="1" applyBorder="1" applyAlignment="1">
      <alignment horizontal="center" vertical="center" wrapText="1"/>
    </xf>
    <xf numFmtId="0" fontId="2" fillId="0" borderId="1" xfId="0" applyFont="1" applyBorder="1" applyAlignment="1">
      <alignment vertical="center" wrapText="1"/>
    </xf>
    <xf numFmtId="0" fontId="24" fillId="0" borderId="1" xfId="0" applyFont="1" applyBorder="1" applyAlignment="1" applyProtection="1">
      <alignment horizontal="center" vertical="center"/>
      <protection locked="0"/>
    </xf>
    <xf numFmtId="0" fontId="25" fillId="0" borderId="12" xfId="0" applyFont="1" applyBorder="1" applyAlignment="1" applyProtection="1">
      <alignment horizontal="center" vertical="center" wrapText="1"/>
      <protection locked="0"/>
    </xf>
    <xf numFmtId="0" fontId="14" fillId="0" borderId="1" xfId="0" applyFont="1" applyBorder="1" applyAlignment="1">
      <alignment vertical="center" wrapText="1"/>
    </xf>
    <xf numFmtId="0" fontId="2" fillId="0" borderId="52" xfId="0" applyFont="1" applyBorder="1" applyAlignment="1">
      <alignment horizontal="center" vertical="center" wrapText="1"/>
    </xf>
    <xf numFmtId="0" fontId="13" fillId="0" borderId="1" xfId="0" applyFont="1" applyBorder="1" applyAlignment="1">
      <alignment vertical="center" wrapText="1"/>
    </xf>
    <xf numFmtId="0" fontId="25" fillId="0" borderId="53" xfId="0" applyFont="1" applyBorder="1" applyAlignment="1" applyProtection="1">
      <alignment horizontal="center" vertical="center" wrapText="1"/>
      <protection locked="0"/>
    </xf>
    <xf numFmtId="0" fontId="2" fillId="0" borderId="13" xfId="0" applyFont="1" applyBorder="1" applyAlignment="1">
      <alignment horizontal="center" vertical="center" wrapText="1"/>
    </xf>
    <xf numFmtId="0" fontId="14" fillId="0" borderId="14" xfId="0" applyFont="1" applyBorder="1" applyAlignment="1">
      <alignment horizontal="center" vertical="center" wrapText="1"/>
    </xf>
    <xf numFmtId="0" fontId="25" fillId="0" borderId="15" xfId="0" applyFont="1" applyBorder="1" applyAlignment="1" applyProtection="1">
      <alignment horizontal="center" vertical="center" wrapText="1"/>
      <protection locked="0"/>
    </xf>
    <xf numFmtId="0" fontId="27" fillId="0" borderId="0" xfId="0" applyFont="1" applyProtection="1">
      <protection locked="0"/>
    </xf>
    <xf numFmtId="0" fontId="2" fillId="0" borderId="4" xfId="0" applyFont="1" applyBorder="1" applyProtection="1">
      <protection locked="0"/>
    </xf>
    <xf numFmtId="0" fontId="14" fillId="0" borderId="0" xfId="0" applyFont="1" applyProtection="1">
      <protection locked="0"/>
    </xf>
    <xf numFmtId="0" fontId="28" fillId="0" borderId="2" xfId="0" applyFont="1" applyBorder="1" applyAlignment="1">
      <alignment horizontal="center" vertical="top" wrapText="1"/>
    </xf>
    <xf numFmtId="0" fontId="29" fillId="0" borderId="0" xfId="0" applyFont="1" applyAlignment="1">
      <alignment vertical="top" wrapText="1"/>
    </xf>
    <xf numFmtId="0" fontId="15" fillId="0" borderId="0" xfId="0" applyFont="1" applyAlignment="1">
      <alignment horizontal="center" vertical="top" wrapText="1"/>
    </xf>
    <xf numFmtId="0" fontId="14" fillId="0" borderId="0" xfId="0" applyFont="1"/>
    <xf numFmtId="0" fontId="14" fillId="0" borderId="0" xfId="0" applyFont="1" applyAlignment="1" applyProtection="1">
      <alignment vertical="center" wrapText="1"/>
      <protection locked="0"/>
    </xf>
    <xf numFmtId="0" fontId="19" fillId="0" borderId="47" xfId="0" applyFont="1" applyBorder="1" applyAlignment="1">
      <alignment vertical="center" wrapText="1"/>
    </xf>
    <xf numFmtId="0" fontId="20" fillId="0" borderId="19" xfId="0" applyFont="1" applyBorder="1" applyAlignment="1">
      <alignment vertical="center" wrapText="1"/>
    </xf>
    <xf numFmtId="0" fontId="20" fillId="0" borderId="1" xfId="0" applyFont="1" applyBorder="1" applyAlignment="1">
      <alignment vertical="center" wrapText="1"/>
    </xf>
    <xf numFmtId="0" fontId="14" fillId="0" borderId="1" xfId="0" applyFont="1" applyBorder="1" applyAlignment="1">
      <alignment vertical="center"/>
    </xf>
    <xf numFmtId="0" fontId="14" fillId="0" borderId="14" xfId="0" applyFont="1" applyBorder="1" applyAlignment="1">
      <alignment vertical="center" wrapText="1"/>
    </xf>
    <xf numFmtId="0" fontId="30" fillId="0" borderId="5" xfId="0" applyFont="1" applyBorder="1" applyAlignment="1">
      <alignment vertical="center" wrapText="1"/>
    </xf>
    <xf numFmtId="0" fontId="31" fillId="0" borderId="5" xfId="0" applyFont="1" applyBorder="1" applyAlignment="1">
      <alignment vertical="center" wrapText="1"/>
    </xf>
    <xf numFmtId="0" fontId="2" fillId="0" borderId="0" xfId="0" applyFont="1" applyAlignment="1" applyProtection="1">
      <alignment vertical="center" wrapText="1"/>
      <protection locked="0"/>
    </xf>
    <xf numFmtId="0" fontId="14" fillId="0" borderId="4" xfId="0" applyFont="1" applyBorder="1" applyAlignment="1" applyProtection="1">
      <alignment vertical="center"/>
      <protection locked="0"/>
    </xf>
    <xf numFmtId="0" fontId="29" fillId="0" borderId="0" xfId="0" applyFont="1" applyAlignment="1">
      <alignment vertical="center" wrapText="1"/>
    </xf>
    <xf numFmtId="0" fontId="14" fillId="0" borderId="0" xfId="0" applyFont="1" applyAlignment="1">
      <alignment vertical="center"/>
    </xf>
    <xf numFmtId="0" fontId="3" fillId="3" borderId="18"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19" xfId="0" applyFont="1" applyFill="1" applyBorder="1" applyAlignment="1">
      <alignment horizontal="center" vertical="center"/>
    </xf>
    <xf numFmtId="0" fontId="3" fillId="3" borderId="19" xfId="0" applyFont="1" applyFill="1" applyBorder="1" applyAlignment="1">
      <alignment vertical="center"/>
    </xf>
    <xf numFmtId="0" fontId="3" fillId="3" borderId="19" xfId="0" applyFont="1" applyFill="1" applyBorder="1" applyAlignment="1" applyProtection="1">
      <alignment horizontal="center" vertical="center" wrapText="1"/>
      <protection locked="0"/>
    </xf>
    <xf numFmtId="0" fontId="32" fillId="3" borderId="20" xfId="0" applyFont="1" applyFill="1" applyBorder="1" applyAlignment="1">
      <alignment horizontal="center" vertical="center" wrapText="1"/>
    </xf>
    <xf numFmtId="0" fontId="11" fillId="0" borderId="11" xfId="0" applyFont="1" applyBorder="1" applyAlignment="1">
      <alignment horizontal="left" vertical="center"/>
    </xf>
    <xf numFmtId="2" fontId="2" fillId="0" borderId="12" xfId="0" applyNumberFormat="1" applyFont="1" applyBorder="1" applyAlignment="1">
      <alignment horizontal="center" vertical="center"/>
    </xf>
    <xf numFmtId="2" fontId="2" fillId="0" borderId="1" xfId="0" applyNumberFormat="1" applyFont="1" applyBorder="1" applyAlignment="1">
      <alignment horizontal="center" vertical="center"/>
    </xf>
    <xf numFmtId="0" fontId="1" fillId="0" borderId="0" xfId="0" applyFont="1" applyAlignment="1">
      <alignment horizontal="right"/>
    </xf>
    <xf numFmtId="10" fontId="2" fillId="0" borderId="1" xfId="0" applyNumberFormat="1" applyFont="1" applyBorder="1" applyAlignment="1">
      <alignment horizontal="center" vertical="center"/>
    </xf>
    <xf numFmtId="0" fontId="11" fillId="3" borderId="32" xfId="0" applyFont="1" applyFill="1" applyBorder="1" applyAlignment="1">
      <alignment horizontal="left" vertical="top" wrapText="1"/>
    </xf>
    <xf numFmtId="0" fontId="11" fillId="3" borderId="3" xfId="0" applyFont="1" applyFill="1" applyBorder="1" applyAlignment="1">
      <alignment horizontal="left" vertical="top" wrapText="1"/>
    </xf>
    <xf numFmtId="0" fontId="11" fillId="3" borderId="37" xfId="0" applyFont="1" applyFill="1" applyBorder="1" applyAlignment="1">
      <alignment horizontal="left" vertical="top" wrapText="1"/>
    </xf>
    <xf numFmtId="0" fontId="11" fillId="3" borderId="41" xfId="0" applyFont="1" applyFill="1" applyBorder="1" applyAlignment="1">
      <alignment horizontal="left" vertical="top" wrapText="1"/>
    </xf>
    <xf numFmtId="0" fontId="11" fillId="3" borderId="24" xfId="0" applyFont="1" applyFill="1" applyBorder="1" applyAlignment="1">
      <alignment horizontal="left" vertical="top" wrapText="1"/>
    </xf>
    <xf numFmtId="0" fontId="11" fillId="3" borderId="17" xfId="0" applyFont="1" applyFill="1" applyBorder="1" applyAlignment="1">
      <alignment horizontal="left" vertical="top" wrapText="1"/>
    </xf>
    <xf numFmtId="0" fontId="11" fillId="0" borderId="11" xfId="0" applyFont="1" applyBorder="1" applyAlignment="1">
      <alignment horizontal="right" vertical="center"/>
    </xf>
    <xf numFmtId="0" fontId="11" fillId="0" borderId="1" xfId="0" applyFont="1" applyBorder="1" applyAlignment="1">
      <alignment horizontal="right" vertical="center"/>
    </xf>
    <xf numFmtId="0" fontId="11" fillId="3" borderId="48" xfId="0" applyFont="1" applyFill="1" applyBorder="1" applyAlignment="1">
      <alignment horizontal="center" vertical="center" wrapText="1"/>
    </xf>
    <xf numFmtId="0" fontId="11" fillId="3" borderId="49"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29" xfId="0" applyFont="1" applyFill="1" applyBorder="1" applyAlignment="1">
      <alignment horizontal="center" vertical="center" wrapText="1"/>
    </xf>
    <xf numFmtId="0" fontId="11" fillId="3" borderId="31" xfId="0" applyFont="1" applyFill="1" applyBorder="1" applyAlignment="1">
      <alignment horizontal="center" vertical="center" wrapText="1"/>
    </xf>
    <xf numFmtId="0" fontId="2" fillId="0" borderId="41" xfId="0" applyFont="1" applyBorder="1" applyAlignment="1" applyProtection="1">
      <alignment horizontal="center" vertical="center" wrapText="1"/>
      <protection locked="0"/>
    </xf>
    <xf numFmtId="0" fontId="2" fillId="0" borderId="24" xfId="0" applyFont="1" applyBorder="1" applyAlignment="1" applyProtection="1">
      <alignment horizontal="center" vertical="center" wrapText="1"/>
      <protection locked="0"/>
    </xf>
    <xf numFmtId="0" fontId="2" fillId="0" borderId="17" xfId="0" applyFont="1" applyBorder="1" applyAlignment="1" applyProtection="1">
      <alignment horizontal="center" vertical="center" wrapText="1"/>
      <protection locked="0"/>
    </xf>
    <xf numFmtId="0" fontId="11" fillId="3" borderId="28" xfId="0" applyFont="1" applyFill="1" applyBorder="1" applyAlignment="1">
      <alignment horizontal="center" vertical="center" wrapText="1"/>
    </xf>
    <xf numFmtId="0" fontId="11" fillId="0" borderId="3" xfId="0" applyFont="1" applyBorder="1" applyAlignment="1" applyProtection="1">
      <alignment horizontal="center" vertical="top" wrapText="1"/>
      <protection locked="0"/>
    </xf>
    <xf numFmtId="0" fontId="11" fillId="0" borderId="37" xfId="0" applyFont="1" applyBorder="1" applyAlignment="1" applyProtection="1">
      <alignment horizontal="center" vertical="top" wrapText="1"/>
      <protection locked="0"/>
    </xf>
    <xf numFmtId="0" fontId="11" fillId="0" borderId="24"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5" fillId="0" borderId="0" xfId="0" applyFont="1" applyAlignment="1">
      <alignment horizontal="center" vertical="center" wrapText="1"/>
    </xf>
    <xf numFmtId="0" fontId="5" fillId="0" borderId="4" xfId="0" applyFont="1" applyBorder="1" applyAlignment="1">
      <alignment horizontal="center" vertical="center" wrapText="1"/>
    </xf>
    <xf numFmtId="0" fontId="11" fillId="3" borderId="18"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15" xfId="0" applyFont="1" applyFill="1" applyBorder="1" applyAlignment="1">
      <alignment horizontal="center" vertical="center" wrapText="1"/>
    </xf>
    <xf numFmtId="0" fontId="2" fillId="0" borderId="5" xfId="0"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0" fontId="13" fillId="2" borderId="2" xfId="0" applyFont="1" applyFill="1" applyBorder="1" applyAlignment="1">
      <alignment vertical="center" wrapText="1"/>
    </xf>
    <xf numFmtId="0" fontId="13" fillId="2" borderId="0" xfId="0" applyFont="1" applyFill="1" applyAlignment="1">
      <alignment vertical="center" wrapText="1"/>
    </xf>
    <xf numFmtId="0" fontId="13" fillId="2" borderId="47" xfId="0" applyFont="1" applyFill="1" applyBorder="1" applyAlignment="1">
      <alignment horizontal="center" vertical="center" wrapText="1"/>
    </xf>
    <xf numFmtId="0" fontId="13" fillId="2" borderId="36" xfId="0" applyFont="1" applyFill="1" applyBorder="1" applyAlignment="1">
      <alignment horizontal="center" vertical="center" wrapText="1"/>
    </xf>
    <xf numFmtId="0" fontId="6" fillId="0" borderId="0" xfId="0" applyFont="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0" fillId="0" borderId="0" xfId="0" applyFont="1" applyAlignment="1">
      <alignment horizontal="left" vertical="center" wrapText="1"/>
    </xf>
    <xf numFmtId="0" fontId="10" fillId="0" borderId="0" xfId="0" applyFont="1" applyAlignment="1">
      <alignment horizontal="left" vertical="center"/>
    </xf>
    <xf numFmtId="0" fontId="9" fillId="0" borderId="0" xfId="0" applyFont="1" applyAlignment="1" applyProtection="1">
      <alignment horizontal="center"/>
      <protection locked="0"/>
    </xf>
    <xf numFmtId="0" fontId="11" fillId="3" borderId="42" xfId="0" applyFont="1" applyFill="1" applyBorder="1" applyAlignment="1">
      <alignment horizontal="left" vertical="top" wrapText="1"/>
    </xf>
    <xf numFmtId="0" fontId="11" fillId="3" borderId="23" xfId="0" applyFont="1" applyFill="1" applyBorder="1" applyAlignment="1">
      <alignment horizontal="left" vertical="top" wrapText="1"/>
    </xf>
    <xf numFmtId="0" fontId="11" fillId="3" borderId="9" xfId="0" applyFont="1" applyFill="1" applyBorder="1" applyAlignment="1">
      <alignment horizontal="left" vertical="top" wrapText="1"/>
    </xf>
    <xf numFmtId="0" fontId="11" fillId="3" borderId="11" xfId="0" applyFont="1" applyFill="1" applyBorder="1" applyAlignment="1">
      <alignment horizontal="left" vertical="top" wrapText="1"/>
    </xf>
    <xf numFmtId="0" fontId="11" fillId="3" borderId="1" xfId="0" applyFont="1" applyFill="1" applyBorder="1" applyAlignment="1">
      <alignment horizontal="left" vertical="top" wrapText="1"/>
    </xf>
    <xf numFmtId="0" fontId="11" fillId="3" borderId="12" xfId="0" applyFont="1" applyFill="1" applyBorder="1" applyAlignment="1">
      <alignment horizontal="left" vertical="top" wrapText="1"/>
    </xf>
    <xf numFmtId="0" fontId="5" fillId="0" borderId="0" xfId="0" applyFont="1" applyAlignment="1">
      <alignment horizontal="center" vertical="center"/>
    </xf>
    <xf numFmtId="0" fontId="5" fillId="0" borderId="4" xfId="0" applyFont="1" applyBorder="1" applyAlignment="1">
      <alignment horizontal="center" vertical="center"/>
    </xf>
    <xf numFmtId="0" fontId="11" fillId="0" borderId="23" xfId="0" applyFont="1" applyBorder="1" applyAlignment="1" applyProtection="1">
      <alignment horizontal="center" vertical="top" wrapText="1"/>
      <protection locked="0"/>
    </xf>
    <xf numFmtId="0" fontId="11" fillId="0" borderId="9" xfId="0" applyFont="1" applyBorder="1" applyAlignment="1" applyProtection="1">
      <alignment horizontal="center" vertical="top" wrapText="1"/>
      <protection locked="0"/>
    </xf>
    <xf numFmtId="0" fontId="11" fillId="2" borderId="47" xfId="0" applyFont="1" applyFill="1" applyBorder="1" applyAlignment="1">
      <alignment horizontal="center" vertical="center" wrapText="1"/>
    </xf>
    <xf numFmtId="0" fontId="11" fillId="2" borderId="36"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3" borderId="0" xfId="0" applyFont="1" applyFill="1" applyAlignment="1">
      <alignment horizontal="center" vertical="center" wrapText="1"/>
    </xf>
    <xf numFmtId="0" fontId="11" fillId="3" borderId="4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6" xfId="0" applyFont="1" applyFill="1" applyBorder="1" applyAlignment="1">
      <alignment horizontal="center" vertical="center" wrapText="1"/>
    </xf>
    <xf numFmtId="0" fontId="13" fillId="3" borderId="47" xfId="0" applyFont="1" applyFill="1" applyBorder="1" applyAlignment="1">
      <alignment vertical="center" wrapText="1"/>
    </xf>
    <xf numFmtId="0" fontId="13" fillId="3" borderId="36" xfId="0" applyFont="1" applyFill="1" applyBorder="1" applyAlignment="1">
      <alignment vertical="center" wrapText="1"/>
    </xf>
    <xf numFmtId="0" fontId="11" fillId="3" borderId="7" xfId="0" applyFont="1" applyFill="1" applyBorder="1" applyAlignment="1">
      <alignment horizontal="center" vertical="center" wrapText="1"/>
    </xf>
    <xf numFmtId="0" fontId="11" fillId="3" borderId="34" xfId="0" applyFont="1" applyFill="1" applyBorder="1" applyAlignment="1">
      <alignment horizontal="center" vertical="center" wrapText="1"/>
    </xf>
    <xf numFmtId="0" fontId="11" fillId="2" borderId="25" xfId="0" applyFont="1" applyFill="1" applyBorder="1" applyAlignment="1">
      <alignment horizontal="center" vertical="center" wrapText="1"/>
    </xf>
    <xf numFmtId="0" fontId="11" fillId="2" borderId="26" xfId="0" applyFont="1" applyFill="1" applyBorder="1" applyAlignment="1">
      <alignment horizontal="center" vertical="center" wrapText="1"/>
    </xf>
    <xf numFmtId="0" fontId="2" fillId="0" borderId="14" xfId="0" applyFont="1" applyBorder="1" applyAlignment="1" applyProtection="1">
      <alignment horizontal="center" vertical="center" wrapText="1"/>
      <protection locked="0"/>
    </xf>
    <xf numFmtId="0" fontId="11" fillId="3" borderId="30" xfId="0" applyFont="1" applyFill="1" applyBorder="1" applyAlignment="1">
      <alignment horizontal="center" vertical="center" wrapText="1"/>
    </xf>
    <xf numFmtId="0" fontId="11" fillId="3" borderId="45" xfId="0" applyFont="1" applyFill="1" applyBorder="1" applyAlignment="1">
      <alignment horizontal="center" vertical="center" wrapText="1"/>
    </xf>
    <xf numFmtId="0" fontId="2" fillId="0" borderId="16" xfId="0" applyFont="1" applyBorder="1" applyAlignment="1" applyProtection="1">
      <alignment horizontal="center" vertical="center" wrapText="1"/>
      <protection locked="0"/>
    </xf>
    <xf numFmtId="0" fontId="2" fillId="0" borderId="42" xfId="0" applyFont="1" applyBorder="1" applyAlignment="1" applyProtection="1">
      <alignment horizontal="center" vertical="center" wrapText="1"/>
      <protection locked="0"/>
    </xf>
    <xf numFmtId="0" fontId="2" fillId="0" borderId="23"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5" fillId="0" borderId="50"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1" xfId="0" applyFont="1" applyBorder="1" applyAlignment="1">
      <alignment horizontal="center" vertical="center" wrapText="1"/>
    </xf>
    <xf numFmtId="0" fontId="2" fillId="0" borderId="40" xfId="0" applyFont="1" applyBorder="1" applyAlignment="1">
      <alignment horizontal="left" vertical="center" wrapText="1"/>
    </xf>
    <xf numFmtId="0" fontId="2" fillId="0" borderId="54" xfId="0" applyFont="1" applyBorder="1" applyAlignment="1">
      <alignment horizontal="left" vertical="center" wrapText="1"/>
    </xf>
    <xf numFmtId="0" fontId="2" fillId="0" borderId="39" xfId="0" applyFont="1" applyBorder="1" applyAlignment="1">
      <alignment horizontal="left" vertical="center" wrapText="1"/>
    </xf>
    <xf numFmtId="4" fontId="2" fillId="0" borderId="50" xfId="0" applyNumberFormat="1" applyFont="1" applyBorder="1" applyAlignment="1">
      <alignment horizontal="center" vertical="center"/>
    </xf>
    <xf numFmtId="4" fontId="2" fillId="0" borderId="37" xfId="0" applyNumberFormat="1" applyFont="1" applyBorder="1" applyAlignment="1">
      <alignment horizontal="center" vertical="center"/>
    </xf>
    <xf numFmtId="4" fontId="2" fillId="0" borderId="16" xfId="0" applyNumberFormat="1" applyFont="1" applyBorder="1" applyAlignment="1">
      <alignment horizontal="center" vertical="center"/>
    </xf>
    <xf numFmtId="4" fontId="2" fillId="0" borderId="17" xfId="0" applyNumberFormat="1" applyFont="1" applyBorder="1" applyAlignment="1">
      <alignment horizontal="center" vertical="center"/>
    </xf>
    <xf numFmtId="0" fontId="11" fillId="0" borderId="13" xfId="0" applyFont="1" applyBorder="1" applyAlignment="1">
      <alignment horizontal="right" vertical="center"/>
    </xf>
    <xf numFmtId="0" fontId="11" fillId="0" borderId="14" xfId="0" applyFont="1" applyBorder="1" applyAlignment="1">
      <alignment horizontal="right" vertical="center"/>
    </xf>
    <xf numFmtId="0" fontId="23" fillId="5" borderId="2" xfId="0" applyFont="1" applyFill="1" applyBorder="1" applyAlignment="1">
      <alignment horizontal="left" vertical="center" wrapText="1"/>
    </xf>
    <xf numFmtId="0" fontId="11" fillId="0" borderId="32" xfId="0" applyFont="1" applyBorder="1" applyAlignment="1">
      <alignment horizontal="right"/>
    </xf>
    <xf numFmtId="0" fontId="11" fillId="0" borderId="3" xfId="0" applyFont="1" applyBorder="1" applyAlignment="1">
      <alignment horizontal="right"/>
    </xf>
    <xf numFmtId="0" fontId="11" fillId="0" borderId="32" xfId="0" applyFont="1" applyBorder="1" applyAlignment="1">
      <alignment horizontal="right" vertical="center"/>
    </xf>
    <xf numFmtId="0" fontId="11" fillId="0" borderId="3" xfId="0" applyFont="1" applyBorder="1" applyAlignment="1">
      <alignment horizontal="right" vertical="center"/>
    </xf>
    <xf numFmtId="0" fontId="11" fillId="0" borderId="51" xfId="0" applyFont="1" applyBorder="1" applyAlignment="1">
      <alignment horizontal="right" vertical="center"/>
    </xf>
    <xf numFmtId="0" fontId="26" fillId="0" borderId="0" xfId="0" applyFont="1" applyAlignment="1">
      <alignment horizontal="left" vertical="center" wrapText="1"/>
    </xf>
    <xf numFmtId="0" fontId="13" fillId="3" borderId="8" xfId="0" applyFont="1" applyFill="1" applyBorder="1" applyAlignment="1">
      <alignment vertical="center" wrapText="1"/>
    </xf>
    <xf numFmtId="0" fontId="13" fillId="3" borderId="40" xfId="0" applyFont="1" applyFill="1" applyBorder="1" applyAlignment="1">
      <alignment vertical="center" wrapText="1"/>
    </xf>
    <xf numFmtId="0" fontId="11" fillId="3" borderId="46"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3" borderId="25" xfId="0" applyFont="1" applyFill="1" applyBorder="1" applyAlignment="1">
      <alignment horizontal="center" vertical="center" wrapText="1"/>
    </xf>
    <xf numFmtId="0" fontId="11" fillId="3" borderId="26"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11" fillId="0" borderId="0" xfId="0" applyFont="1" applyAlignment="1">
      <alignment horizontal="left" wrapText="1"/>
    </xf>
    <xf numFmtId="0" fontId="22" fillId="4" borderId="33" xfId="0" applyFont="1" applyFill="1" applyBorder="1" applyAlignment="1">
      <alignment horizontal="left" vertical="center" wrapText="1"/>
    </xf>
    <xf numFmtId="0" fontId="2" fillId="4" borderId="29" xfId="0" applyFont="1" applyFill="1" applyBorder="1" applyAlignment="1">
      <alignment horizontal="left" vertical="center" wrapText="1"/>
    </xf>
    <xf numFmtId="0" fontId="2" fillId="4" borderId="31" xfId="0" applyFont="1" applyFill="1" applyBorder="1" applyAlignment="1">
      <alignment horizontal="left" vertical="center" wrapText="1"/>
    </xf>
    <xf numFmtId="0" fontId="14" fillId="0" borderId="0" xfId="0" applyFont="1" applyAlignment="1" applyProtection="1">
      <alignment horizontal="left" wrapText="1"/>
      <protection locked="0"/>
    </xf>
    <xf numFmtId="0" fontId="20" fillId="6" borderId="1" xfId="0" applyFont="1" applyFill="1" applyBorder="1" applyAlignment="1">
      <alignment horizontal="left" vertical="center" wrapText="1"/>
    </xf>
    <xf numFmtId="0" fontId="20" fillId="6" borderId="1" xfId="0" applyFont="1" applyFill="1" applyBorder="1"/>
  </cellXfs>
  <cellStyles count="1">
    <cellStyle name="Įprastas" xfId="0" builtinId="0"/>
  </cellStyles>
  <dxfs count="11">
    <dxf>
      <font>
        <b val="0"/>
        <i val="0"/>
        <strike val="0"/>
        <condense val="0"/>
        <extend val="0"/>
        <outline val="0"/>
        <shadow val="0"/>
        <u val="none"/>
        <vertAlign val="baseline"/>
        <sz val="11"/>
        <color theme="1"/>
        <name val="Times New Roman"/>
        <family val="1"/>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border>
    </dxf>
    <dxf>
      <font>
        <b val="0"/>
        <i val="0"/>
        <strike val="0"/>
        <condense val="0"/>
        <extend val="0"/>
        <outline val="0"/>
        <shadow val="0"/>
        <u val="none"/>
        <vertAlign val="baseline"/>
        <sz val="11"/>
        <color theme="1"/>
        <name val="Times New Roman"/>
        <family val="1"/>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alignment horizontal="general" vertical="center"/>
    </dxf>
    <dxf>
      <font>
        <b val="0"/>
        <i val="0"/>
        <strike val="0"/>
        <condense val="0"/>
        <extend val="0"/>
        <outline val="0"/>
        <shadow val="0"/>
        <u val="none"/>
        <vertAlign val="baseline"/>
        <sz val="11"/>
        <color auto="1"/>
        <name val="Times New Roman"/>
        <family val="1"/>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vertAlign val="baseline"/>
        <name val="Times New Roman"/>
        <family val="1"/>
        <scheme val="none"/>
      </font>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Times New Roman"/>
        <family val="1"/>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name val="Times New Roman"/>
        <family val="1"/>
        <scheme val="none"/>
      </font>
    </dxf>
    <dxf>
      <border>
        <bottom style="medium">
          <color indexed="64"/>
        </bottom>
      </border>
    </dxf>
    <dxf>
      <font>
        <b/>
        <strike val="0"/>
        <outline val="0"/>
        <shadow val="0"/>
        <u val="none"/>
        <vertAlign val="baseline"/>
        <sz val="12"/>
        <name val="Times New Roman"/>
        <family val="1"/>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openxmlformats.org/officeDocument/2006/relationships/customXml" Target="../customXml/item3.xml"/><Relationship Id="rId3" Type="http://schemas.openxmlformats.org/officeDocument/2006/relationships/theme" Target="theme/theme1.xml"/><Relationship Id="rId7" Type="http://schemas.microsoft.com/office/2017/06/relationships/rdRichValue" Target="richData/rdrichvalue.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alcChain" Target="calcChain.xml"/><Relationship Id="rId4" Type="http://schemas.openxmlformats.org/officeDocument/2006/relationships/styles" Target="styles.xml"/><Relationship Id="rId9" Type="http://schemas.microsoft.com/office/2017/06/relationships/rdRichValueTypes" Target="richData/rdRichValueTypes.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Pasirinkite</v>
    <v>2</v>
    <v>6</v>
    <v>5</v>
  </rv>
  <rv s="1">
    <v>2</v>
    <v>1</v>
  </rv>
</rvData>
</file>

<file path=xl/richData/rdrichvaluestructure.xml><?xml version="1.0" encoding="utf-8"?>
<rvStructures xmlns="http://schemas.microsoft.com/office/spreadsheetml/2017/richdata" count="2">
  <s t="_error">
    <k n="argument" t="s"/>
    <k n="errorType" t="i"/>
    <k n="ptg" t="i"/>
    <k n="subType" t="i"/>
  </s>
  <s t="_error">
    <k n="errorType" t="i"/>
    <k n="propagated" t="b"/>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H53" totalsRowShown="0" headerRowDxfId="10" dataDxfId="8" headerRowBorderDxfId="9" tableBorderDxfId="7">
  <tableColumns count="7">
    <tableColumn id="1" xr3:uid="{00000000-0010-0000-0000-000001000000}" name="Eil.Nr. " dataDxfId="6"/>
    <tableColumn id="2" xr3:uid="{00000000-0010-0000-0000-000002000000}" name="Pirkimo objektas                                                                                           Tarptautinis pavadinimas (veiklioji medžiaga), stiprumas" dataDxfId="5"/>
    <tableColumn id="5" xr3:uid="{00000000-0010-0000-0000-000005000000}" name="Mato vienetas" dataDxfId="4"/>
    <tableColumn id="3" xr3:uid="{D4C8C271-8092-4414-9E56-CBB3930BDCF4}" name="Pageidaujama pakuotė" dataDxfId="3"/>
    <tableColumn id="6" xr3:uid="{00000000-0010-0000-0000-000006000000}" name="Preliminarus kiekis (per 36 mėn.)" dataDxfId="2"/>
    <tableColumn id="7" xr3:uid="{00000000-0010-0000-0000-000007000000}" name="Mato vieneto kaina EUR be PVM                      (nepritaikius nuolaidos)_x000a_(pildo tiekėjas)" dataDxfId="1"/>
    <tableColumn id="9" xr3:uid="{00000000-0010-0000-0000-000009000000}" name="Kaina EUR be PVM_x000a_(5×6)" dataDxfId="0">
      <calculatedColumnFormula>F43*G43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pageSetUpPr fitToPage="1"/>
  </sheetPr>
  <dimension ref="A1:L78"/>
  <sheetViews>
    <sheetView showGridLines="0" tabSelected="1" topLeftCell="A42" zoomScale="85" zoomScaleNormal="85" workbookViewId="0">
      <selection activeCell="C47" sqref="C47"/>
    </sheetView>
  </sheetViews>
  <sheetFormatPr defaultColWidth="9.33203125" defaultRowHeight="13.8" x14ac:dyDescent="0.25"/>
  <cols>
    <col min="1" max="1" width="9.33203125" style="11"/>
    <col min="2" max="2" width="5.44140625" style="11" customWidth="1"/>
    <col min="3" max="3" width="75.6640625" style="11" customWidth="1"/>
    <col min="4" max="4" width="25.5546875" style="79" customWidth="1"/>
    <col min="5" max="5" width="31.6640625" style="91" customWidth="1"/>
    <col min="6" max="6" width="37.33203125" style="11" customWidth="1"/>
    <col min="7" max="7" width="45.5546875" style="11" customWidth="1"/>
    <col min="8" max="16384" width="9.33203125" style="1"/>
  </cols>
  <sheetData>
    <row r="1" spans="1:7" s="3" customFormat="1" ht="138.75" customHeight="1" x14ac:dyDescent="0.25">
      <c r="A1" s="9"/>
      <c r="B1" s="136" t="s">
        <v>0</v>
      </c>
      <c r="C1" s="137"/>
      <c r="D1" s="137"/>
      <c r="E1" s="137"/>
      <c r="F1" s="137"/>
      <c r="G1" s="137"/>
    </row>
    <row r="2" spans="1:7" ht="20.25" customHeight="1" x14ac:dyDescent="0.35">
      <c r="A2" s="10"/>
      <c r="B2" s="140" t="s">
        <v>1</v>
      </c>
      <c r="C2" s="140"/>
      <c r="D2" s="140"/>
      <c r="E2" s="140"/>
      <c r="F2" s="140"/>
      <c r="G2" s="140"/>
    </row>
    <row r="3" spans="1:7" ht="24.75" customHeight="1" x14ac:dyDescent="0.35">
      <c r="A3" s="10"/>
      <c r="B3" s="140" t="s">
        <v>2</v>
      </c>
      <c r="C3" s="140"/>
      <c r="D3" s="140"/>
      <c r="E3" s="140"/>
      <c r="F3" s="140"/>
      <c r="G3" s="140"/>
    </row>
    <row r="4" spans="1:7" ht="42" customHeight="1" x14ac:dyDescent="0.25">
      <c r="B4" s="138" t="s">
        <v>3</v>
      </c>
      <c r="C4" s="139"/>
      <c r="D4" s="139"/>
      <c r="E4" s="139"/>
      <c r="F4" s="139"/>
      <c r="G4" s="139"/>
    </row>
    <row r="5" spans="1:7" ht="9.75" customHeight="1" x14ac:dyDescent="0.25">
      <c r="B5" s="147" t="s">
        <v>4</v>
      </c>
      <c r="C5" s="147"/>
      <c r="D5" s="147"/>
      <c r="E5" s="147"/>
      <c r="F5" s="147"/>
      <c r="G5" s="147"/>
    </row>
    <row r="6" spans="1:7" ht="28.5" customHeight="1" thickBot="1" x14ac:dyDescent="0.3">
      <c r="B6" s="148"/>
      <c r="C6" s="148"/>
      <c r="D6" s="148"/>
      <c r="E6" s="148"/>
      <c r="F6" s="148"/>
      <c r="G6" s="148"/>
    </row>
    <row r="7" spans="1:7" ht="45" customHeight="1" x14ac:dyDescent="0.25">
      <c r="B7" s="141" t="s">
        <v>5</v>
      </c>
      <c r="C7" s="142"/>
      <c r="D7" s="143"/>
      <c r="E7" s="149"/>
      <c r="F7" s="149"/>
      <c r="G7" s="150"/>
    </row>
    <row r="8" spans="1:7" ht="23.25" customHeight="1" x14ac:dyDescent="0.25">
      <c r="B8" s="144" t="s">
        <v>6</v>
      </c>
      <c r="C8" s="145"/>
      <c r="D8" s="146"/>
      <c r="E8" s="120"/>
      <c r="F8" s="120"/>
      <c r="G8" s="121"/>
    </row>
    <row r="9" spans="1:7" ht="36.75" customHeight="1" x14ac:dyDescent="0.25">
      <c r="B9" s="103" t="s">
        <v>7</v>
      </c>
      <c r="C9" s="104"/>
      <c r="D9" s="105"/>
      <c r="E9" s="120"/>
      <c r="F9" s="120"/>
      <c r="G9" s="121"/>
    </row>
    <row r="10" spans="1:7" ht="23.25" customHeight="1" x14ac:dyDescent="0.25">
      <c r="B10" s="103" t="s">
        <v>8</v>
      </c>
      <c r="C10" s="104"/>
      <c r="D10" s="105"/>
      <c r="E10" s="120"/>
      <c r="F10" s="120"/>
      <c r="G10" s="121"/>
    </row>
    <row r="11" spans="1:7" ht="36.75" customHeight="1" thickBot="1" x14ac:dyDescent="0.3">
      <c r="B11" s="106" t="s">
        <v>9</v>
      </c>
      <c r="C11" s="107"/>
      <c r="D11" s="108"/>
      <c r="E11" s="122"/>
      <c r="F11" s="122"/>
      <c r="G11" s="123"/>
    </row>
    <row r="12" spans="1:7" ht="15" customHeight="1" x14ac:dyDescent="0.25">
      <c r="B12" s="131" t="s">
        <v>10</v>
      </c>
      <c r="C12" s="131"/>
      <c r="D12" s="131"/>
      <c r="E12" s="131"/>
      <c r="F12" s="131"/>
      <c r="G12" s="131"/>
    </row>
    <row r="13" spans="1:7" ht="15" customHeight="1" x14ac:dyDescent="0.25">
      <c r="B13" s="124"/>
      <c r="C13" s="124"/>
      <c r="D13" s="124"/>
      <c r="E13" s="124"/>
      <c r="F13" s="124"/>
      <c r="G13" s="124"/>
    </row>
    <row r="14" spans="1:7" ht="46.5" customHeight="1" thickBot="1" x14ac:dyDescent="0.3">
      <c r="B14" s="124"/>
      <c r="C14" s="124"/>
      <c r="D14" s="124"/>
      <c r="E14" s="124"/>
      <c r="F14" s="124"/>
      <c r="G14" s="124"/>
    </row>
    <row r="15" spans="1:7" ht="32.25" customHeight="1" x14ac:dyDescent="0.25">
      <c r="B15" s="155" t="s">
        <v>11</v>
      </c>
      <c r="C15" s="155" t="s">
        <v>12</v>
      </c>
      <c r="D15" s="153" t="s">
        <v>13</v>
      </c>
      <c r="E15" s="158" t="s">
        <v>14</v>
      </c>
      <c r="F15" s="160" t="s">
        <v>15</v>
      </c>
      <c r="G15" s="161"/>
    </row>
    <row r="16" spans="1:7" ht="113.25" customHeight="1" x14ac:dyDescent="0.25">
      <c r="B16" s="156"/>
      <c r="C16" s="157"/>
      <c r="D16" s="154"/>
      <c r="E16" s="159"/>
      <c r="F16" s="12" t="s">
        <v>16</v>
      </c>
      <c r="G16" s="12" t="s">
        <v>17</v>
      </c>
    </row>
    <row r="17" spans="1:7" s="5" customFormat="1" ht="15" customHeight="1" x14ac:dyDescent="0.25">
      <c r="A17" s="10"/>
      <c r="B17" s="13">
        <v>1</v>
      </c>
      <c r="C17" s="14"/>
      <c r="D17" s="15"/>
      <c r="E17" s="15"/>
      <c r="F17" s="16"/>
      <c r="G17" s="17"/>
    </row>
    <row r="18" spans="1:7" s="5" customFormat="1" ht="15" customHeight="1" x14ac:dyDescent="0.25">
      <c r="A18" s="10"/>
      <c r="B18" s="18">
        <v>2</v>
      </c>
      <c r="C18" s="19"/>
      <c r="D18" s="20"/>
      <c r="E18" s="20"/>
      <c r="F18" s="21"/>
      <c r="G18" s="22"/>
    </row>
    <row r="19" spans="1:7" ht="15" customHeight="1" x14ac:dyDescent="0.25">
      <c r="B19" s="131" t="s">
        <v>18</v>
      </c>
      <c r="C19" s="124"/>
      <c r="D19" s="124"/>
      <c r="E19" s="124"/>
      <c r="F19" s="124"/>
      <c r="G19" s="124"/>
    </row>
    <row r="20" spans="1:7" ht="15" customHeight="1" x14ac:dyDescent="0.25">
      <c r="B20" s="124"/>
      <c r="C20" s="124"/>
      <c r="D20" s="124"/>
      <c r="E20" s="124"/>
      <c r="F20" s="124"/>
      <c r="G20" s="124"/>
    </row>
    <row r="21" spans="1:7" ht="51.75" customHeight="1" thickBot="1" x14ac:dyDescent="0.3">
      <c r="B21" s="125"/>
      <c r="C21" s="125"/>
      <c r="D21" s="125"/>
      <c r="E21" s="125"/>
      <c r="F21" s="125"/>
      <c r="G21" s="125"/>
    </row>
    <row r="22" spans="1:7" s="2" customFormat="1" ht="73.5" customHeight="1" x14ac:dyDescent="0.25">
      <c r="A22" s="8"/>
      <c r="B22" s="162" t="s">
        <v>19</v>
      </c>
      <c r="C22" s="151" t="s">
        <v>20</v>
      </c>
      <c r="D22" s="134" t="s">
        <v>21</v>
      </c>
      <c r="E22" s="132" t="s">
        <v>22</v>
      </c>
      <c r="F22" s="151" t="s">
        <v>23</v>
      </c>
      <c r="G22" s="23" t="s">
        <v>24</v>
      </c>
    </row>
    <row r="23" spans="1:7" s="2" customFormat="1" ht="66" customHeight="1" x14ac:dyDescent="0.25">
      <c r="A23" s="8"/>
      <c r="B23" s="163"/>
      <c r="C23" s="152"/>
      <c r="D23" s="135"/>
      <c r="E23" s="133"/>
      <c r="F23" s="152"/>
      <c r="G23" s="24" t="s">
        <v>25</v>
      </c>
    </row>
    <row r="24" spans="1:7" s="6" customFormat="1" ht="21.75" customHeight="1" x14ac:dyDescent="0.25">
      <c r="A24" s="25"/>
      <c r="B24" s="26">
        <v>1</v>
      </c>
      <c r="C24" s="16"/>
      <c r="D24" s="15"/>
      <c r="E24" s="15"/>
      <c r="F24" s="16"/>
      <c r="G24" s="27"/>
    </row>
    <row r="25" spans="1:7" s="6" customFormat="1" ht="21.75" customHeight="1" x14ac:dyDescent="0.25">
      <c r="A25" s="25"/>
      <c r="B25" s="28">
        <v>2</v>
      </c>
      <c r="C25" s="21"/>
      <c r="D25" s="20"/>
      <c r="E25" s="20"/>
      <c r="F25" s="29"/>
      <c r="G25" s="30"/>
    </row>
    <row r="26" spans="1:7" s="2" customFormat="1" ht="21.75" customHeight="1" x14ac:dyDescent="0.25">
      <c r="A26" s="8"/>
      <c r="B26" s="124" t="s">
        <v>26</v>
      </c>
      <c r="C26" s="124"/>
      <c r="D26" s="124"/>
      <c r="E26" s="124"/>
      <c r="F26" s="124"/>
      <c r="G26" s="124"/>
    </row>
    <row r="27" spans="1:7" s="2" customFormat="1" ht="12.75" customHeight="1" x14ac:dyDescent="0.25">
      <c r="A27" s="8"/>
      <c r="B27" s="124"/>
      <c r="C27" s="124"/>
      <c r="D27" s="124"/>
      <c r="E27" s="124"/>
      <c r="F27" s="124"/>
      <c r="G27" s="124"/>
    </row>
    <row r="28" spans="1:7" s="2" customFormat="1" ht="48.75" customHeight="1" thickBot="1" x14ac:dyDescent="0.3">
      <c r="A28" s="8"/>
      <c r="B28" s="124"/>
      <c r="C28" s="124"/>
      <c r="D28" s="124"/>
      <c r="E28" s="124"/>
      <c r="F28" s="124"/>
      <c r="G28" s="124"/>
    </row>
    <row r="29" spans="1:7" s="2" customFormat="1" ht="45.75" customHeight="1" thickBot="1" x14ac:dyDescent="0.3">
      <c r="A29" s="8"/>
      <c r="B29" s="111" t="s">
        <v>11</v>
      </c>
      <c r="C29" s="111" t="s">
        <v>27</v>
      </c>
      <c r="D29" s="126" t="s">
        <v>28</v>
      </c>
      <c r="E29" s="127"/>
      <c r="F29" s="165" t="s">
        <v>29</v>
      </c>
      <c r="G29" s="166"/>
    </row>
    <row r="30" spans="1:7" s="2" customFormat="1" ht="21.75" customHeight="1" thickBot="1" x14ac:dyDescent="0.3">
      <c r="A30" s="8"/>
      <c r="B30" s="112"/>
      <c r="C30" s="112"/>
      <c r="D30" s="128"/>
      <c r="E30" s="129"/>
      <c r="F30" s="31" t="s">
        <v>16</v>
      </c>
      <c r="G30" s="32" t="s">
        <v>17</v>
      </c>
    </row>
    <row r="31" spans="1:7" s="6" customFormat="1" ht="25.5" customHeight="1" x14ac:dyDescent="0.25">
      <c r="A31" s="25"/>
      <c r="B31" s="33">
        <v>1</v>
      </c>
      <c r="C31" s="34"/>
      <c r="D31" s="130"/>
      <c r="E31" s="130"/>
      <c r="F31" s="34"/>
      <c r="G31" s="35"/>
    </row>
    <row r="32" spans="1:7" s="6" customFormat="1" ht="24" customHeight="1" thickBot="1" x14ac:dyDescent="0.3">
      <c r="A32" s="25"/>
      <c r="B32" s="28">
        <v>2</v>
      </c>
      <c r="C32" s="21"/>
      <c r="D32" s="164"/>
      <c r="E32" s="164"/>
      <c r="F32" s="21"/>
      <c r="G32" s="30"/>
    </row>
    <row r="33" spans="1:8" s="2" customFormat="1" ht="24" customHeight="1" x14ac:dyDescent="0.25">
      <c r="A33" s="8"/>
      <c r="B33" s="124" t="s">
        <v>30</v>
      </c>
      <c r="C33" s="124"/>
      <c r="D33" s="124"/>
      <c r="E33" s="124"/>
      <c r="F33" s="124"/>
      <c r="G33" s="124"/>
    </row>
    <row r="34" spans="1:8" s="2" customFormat="1" ht="24" customHeight="1" x14ac:dyDescent="0.25">
      <c r="A34" s="8"/>
      <c r="B34" s="124"/>
      <c r="C34" s="124"/>
      <c r="D34" s="124"/>
      <c r="E34" s="124"/>
      <c r="F34" s="124"/>
      <c r="G34" s="124"/>
    </row>
    <row r="35" spans="1:8" s="2" customFormat="1" ht="45" customHeight="1" thickBot="1" x14ac:dyDescent="0.3">
      <c r="A35" s="8"/>
      <c r="B35" s="125"/>
      <c r="C35" s="125"/>
      <c r="D35" s="125"/>
      <c r="E35" s="125"/>
      <c r="F35" s="125"/>
      <c r="G35" s="125"/>
    </row>
    <row r="36" spans="1:8" s="2" customFormat="1" ht="39.75" customHeight="1" thickBot="1" x14ac:dyDescent="0.3">
      <c r="A36" s="8"/>
      <c r="B36" s="36" t="s">
        <v>11</v>
      </c>
      <c r="C36" s="119" t="s">
        <v>31</v>
      </c>
      <c r="D36" s="114"/>
      <c r="E36" s="113" t="s">
        <v>32</v>
      </c>
      <c r="F36" s="114"/>
      <c r="G36" s="115"/>
    </row>
    <row r="37" spans="1:8" s="6" customFormat="1" ht="24" customHeight="1" x14ac:dyDescent="0.25">
      <c r="A37" s="25"/>
      <c r="B37" s="33">
        <v>1</v>
      </c>
      <c r="C37" s="171"/>
      <c r="D37" s="169"/>
      <c r="E37" s="168"/>
      <c r="F37" s="169"/>
      <c r="G37" s="170"/>
    </row>
    <row r="38" spans="1:8" s="6" customFormat="1" ht="24" customHeight="1" thickBot="1" x14ac:dyDescent="0.3">
      <c r="A38" s="25"/>
      <c r="B38" s="28">
        <v>2</v>
      </c>
      <c r="C38" s="167"/>
      <c r="D38" s="117"/>
      <c r="E38" s="116"/>
      <c r="F38" s="117"/>
      <c r="G38" s="118"/>
    </row>
    <row r="39" spans="1:8" s="2" customFormat="1" ht="52.5" customHeight="1" x14ac:dyDescent="0.25">
      <c r="A39" s="8"/>
      <c r="B39" s="37"/>
      <c r="C39" s="38"/>
      <c r="D39" s="39"/>
      <c r="E39" s="80"/>
      <c r="F39" s="38"/>
      <c r="G39" s="38"/>
    </row>
    <row r="40" spans="1:8" s="2" customFormat="1" ht="39.75" customHeight="1" x14ac:dyDescent="0.25">
      <c r="A40" s="8"/>
      <c r="B40" s="172" t="s">
        <v>33</v>
      </c>
      <c r="C40" s="173"/>
      <c r="D40" s="173"/>
      <c r="E40" s="173"/>
      <c r="F40" s="173"/>
      <c r="G40" s="173"/>
      <c r="H40" s="174"/>
    </row>
    <row r="41" spans="1:8" s="2" customFormat="1" ht="264" customHeight="1" thickBot="1" x14ac:dyDescent="0.3">
      <c r="A41" s="8"/>
      <c r="B41" s="175" t="s">
        <v>34</v>
      </c>
      <c r="C41" s="176"/>
      <c r="D41" s="176"/>
      <c r="E41" s="176"/>
      <c r="F41" s="176"/>
      <c r="G41" s="176"/>
      <c r="H41" s="177"/>
    </row>
    <row r="42" spans="1:8" s="8" customFormat="1" ht="72.75" customHeight="1" x14ac:dyDescent="0.25">
      <c r="B42" s="92" t="s">
        <v>35</v>
      </c>
      <c r="C42" s="93" t="s">
        <v>36</v>
      </c>
      <c r="D42" s="94" t="s">
        <v>37</v>
      </c>
      <c r="E42" s="95" t="s">
        <v>38</v>
      </c>
      <c r="F42" s="93" t="s">
        <v>39</v>
      </c>
      <c r="G42" s="96" t="s">
        <v>96</v>
      </c>
      <c r="H42" s="97" t="s">
        <v>40</v>
      </c>
    </row>
    <row r="43" spans="1:8" s="2" customFormat="1" ht="19.5" customHeight="1" x14ac:dyDescent="0.25">
      <c r="A43" s="8"/>
      <c r="B43" s="40">
        <v>1</v>
      </c>
      <c r="C43" s="41">
        <v>2</v>
      </c>
      <c r="D43" s="42">
        <v>3</v>
      </c>
      <c r="E43" s="86">
        <v>4</v>
      </c>
      <c r="F43" s="42">
        <v>5</v>
      </c>
      <c r="G43" s="43">
        <v>6</v>
      </c>
      <c r="H43" s="44">
        <v>7</v>
      </c>
    </row>
    <row r="44" spans="1:8" s="2" customFormat="1" ht="33.6" customHeight="1" x14ac:dyDescent="0.25">
      <c r="A44" s="8"/>
      <c r="B44" s="98">
        <v>1</v>
      </c>
      <c r="C44" s="204" t="s">
        <v>43</v>
      </c>
      <c r="D44" s="45" t="s">
        <v>41</v>
      </c>
      <c r="E44" s="87" t="s">
        <v>42</v>
      </c>
      <c r="F44" s="46">
        <v>5</v>
      </c>
      <c r="G44" s="47">
        <v>0</v>
      </c>
      <c r="H44" s="99">
        <f t="shared" ref="H44:H47" si="0">F44*G44</f>
        <v>0</v>
      </c>
    </row>
    <row r="45" spans="1:8" s="2" customFormat="1" ht="34.799999999999997" customHeight="1" x14ac:dyDescent="0.25">
      <c r="A45" s="8"/>
      <c r="B45" s="98">
        <v>2</v>
      </c>
      <c r="C45" s="204" t="s">
        <v>45</v>
      </c>
      <c r="D45" s="45" t="s">
        <v>44</v>
      </c>
      <c r="E45" s="87" t="s">
        <v>46</v>
      </c>
      <c r="F45" s="46">
        <v>5</v>
      </c>
      <c r="G45" s="47">
        <v>0</v>
      </c>
      <c r="H45" s="99">
        <f t="shared" si="0"/>
        <v>0</v>
      </c>
    </row>
    <row r="46" spans="1:8" s="2" customFormat="1" ht="37.200000000000003" customHeight="1" x14ac:dyDescent="0.25">
      <c r="A46" s="8"/>
      <c r="B46" s="98">
        <v>3</v>
      </c>
      <c r="C46" s="204" t="s">
        <v>48</v>
      </c>
      <c r="D46" s="45" t="s">
        <v>44</v>
      </c>
      <c r="E46" s="87" t="s">
        <v>49</v>
      </c>
      <c r="F46" s="46">
        <v>5</v>
      </c>
      <c r="G46" s="47">
        <v>0</v>
      </c>
      <c r="H46" s="99">
        <f t="shared" si="0"/>
        <v>0</v>
      </c>
    </row>
    <row r="47" spans="1:8" s="2" customFormat="1" ht="31.2" customHeight="1" x14ac:dyDescent="0.25">
      <c r="A47" s="8"/>
      <c r="B47" s="98">
        <v>4</v>
      </c>
      <c r="C47" s="204" t="s">
        <v>50</v>
      </c>
      <c r="D47" s="45" t="s">
        <v>44</v>
      </c>
      <c r="E47" s="87" t="s">
        <v>51</v>
      </c>
      <c r="F47" s="46">
        <v>5</v>
      </c>
      <c r="G47" s="47">
        <v>0</v>
      </c>
      <c r="H47" s="99">
        <f t="shared" si="0"/>
        <v>0</v>
      </c>
    </row>
    <row r="48" spans="1:8" s="2" customFormat="1" ht="19.5" customHeight="1" x14ac:dyDescent="0.25">
      <c r="A48" s="8"/>
      <c r="B48" s="98">
        <v>5</v>
      </c>
      <c r="C48" s="204" t="s">
        <v>52</v>
      </c>
      <c r="D48" s="45" t="s">
        <v>44</v>
      </c>
      <c r="E48" s="87" t="s">
        <v>47</v>
      </c>
      <c r="F48" s="46">
        <v>5</v>
      </c>
      <c r="G48" s="48">
        <v>0</v>
      </c>
      <c r="H48" s="99">
        <f t="shared" ref="H48:H53" si="1">F48*G48</f>
        <v>0</v>
      </c>
    </row>
    <row r="49" spans="1:12" s="2" customFormat="1" ht="19.5" customHeight="1" x14ac:dyDescent="0.25">
      <c r="A49" s="8"/>
      <c r="B49" s="98">
        <v>6</v>
      </c>
      <c r="C49" s="204" t="s">
        <v>53</v>
      </c>
      <c r="D49" s="45" t="s">
        <v>44</v>
      </c>
      <c r="E49" s="87" t="s">
        <v>51</v>
      </c>
      <c r="F49" s="46">
        <v>5</v>
      </c>
      <c r="G49" s="48">
        <v>0</v>
      </c>
      <c r="H49" s="99">
        <f t="shared" si="1"/>
        <v>0</v>
      </c>
    </row>
    <row r="50" spans="1:12" s="2" customFormat="1" ht="19.5" customHeight="1" x14ac:dyDescent="0.25">
      <c r="A50" s="8"/>
      <c r="B50" s="98">
        <v>7</v>
      </c>
      <c r="C50" s="204" t="s">
        <v>54</v>
      </c>
      <c r="D50" s="45" t="s">
        <v>44</v>
      </c>
      <c r="E50" s="87" t="s">
        <v>51</v>
      </c>
      <c r="F50" s="46">
        <v>5</v>
      </c>
      <c r="G50" s="48">
        <v>0</v>
      </c>
      <c r="H50" s="99">
        <f t="shared" si="1"/>
        <v>0</v>
      </c>
    </row>
    <row r="51" spans="1:12" s="2" customFormat="1" ht="19.5" customHeight="1" x14ac:dyDescent="0.25">
      <c r="A51" s="8"/>
      <c r="B51" s="98">
        <v>8</v>
      </c>
      <c r="C51" s="204" t="s">
        <v>55</v>
      </c>
      <c r="D51" s="45" t="s">
        <v>44</v>
      </c>
      <c r="E51" s="87" t="s">
        <v>47</v>
      </c>
      <c r="F51" s="46">
        <v>5</v>
      </c>
      <c r="G51" s="48">
        <v>0</v>
      </c>
      <c r="H51" s="99">
        <f t="shared" si="1"/>
        <v>0</v>
      </c>
    </row>
    <row r="52" spans="1:12" s="2" customFormat="1" ht="19.5" customHeight="1" x14ac:dyDescent="0.25">
      <c r="A52" s="8"/>
      <c r="B52" s="98">
        <v>9</v>
      </c>
      <c r="C52" s="204" t="s">
        <v>56</v>
      </c>
      <c r="D52" s="45" t="s">
        <v>44</v>
      </c>
      <c r="E52" s="87" t="s">
        <v>57</v>
      </c>
      <c r="F52" s="46">
        <v>5</v>
      </c>
      <c r="G52" s="48">
        <v>0</v>
      </c>
      <c r="H52" s="99">
        <f t="shared" si="1"/>
        <v>0</v>
      </c>
    </row>
    <row r="53" spans="1:12" s="2" customFormat="1" ht="19.5" customHeight="1" x14ac:dyDescent="0.25">
      <c r="A53" s="8"/>
      <c r="B53" s="98">
        <v>10</v>
      </c>
      <c r="C53" s="205" t="s">
        <v>59</v>
      </c>
      <c r="D53" s="45" t="s">
        <v>41</v>
      </c>
      <c r="E53" s="87" t="s">
        <v>58</v>
      </c>
      <c r="F53" s="46">
        <v>5</v>
      </c>
      <c r="G53" s="48">
        <v>0</v>
      </c>
      <c r="H53" s="99">
        <f t="shared" si="1"/>
        <v>0</v>
      </c>
    </row>
    <row r="54" spans="1:12" s="2" customFormat="1" ht="32.4" customHeight="1" x14ac:dyDescent="0.25">
      <c r="A54" s="8"/>
      <c r="B54" s="185" t="s">
        <v>97</v>
      </c>
      <c r="C54" s="186"/>
      <c r="D54" s="186"/>
      <c r="E54" s="186"/>
      <c r="F54" s="186"/>
      <c r="G54" s="186"/>
      <c r="H54" s="100">
        <f>SUM(H44:H53)</f>
        <v>0</v>
      </c>
    </row>
    <row r="55" spans="1:12" s="2" customFormat="1" ht="69.599999999999994" customHeight="1" x14ac:dyDescent="0.25">
      <c r="A55" s="8"/>
      <c r="B55" s="187" t="s">
        <v>101</v>
      </c>
      <c r="C55" s="188"/>
      <c r="D55" s="188"/>
      <c r="E55" s="188"/>
      <c r="F55" s="188"/>
      <c r="G55" s="189"/>
      <c r="H55" s="102">
        <v>0</v>
      </c>
      <c r="L55" s="101"/>
    </row>
    <row r="56" spans="1:12" s="2" customFormat="1" ht="45" customHeight="1" x14ac:dyDescent="0.25">
      <c r="A56" s="8"/>
      <c r="B56" s="109" t="s">
        <v>98</v>
      </c>
      <c r="C56" s="110"/>
      <c r="D56" s="110"/>
      <c r="E56" s="110"/>
      <c r="F56" s="110"/>
      <c r="G56" s="178">
        <v>0</v>
      </c>
      <c r="H56" s="179"/>
    </row>
    <row r="57" spans="1:12" s="2" customFormat="1" ht="18.75" customHeight="1" x14ac:dyDescent="0.25">
      <c r="A57" s="8"/>
      <c r="B57" s="109" t="s">
        <v>60</v>
      </c>
      <c r="C57" s="110"/>
      <c r="D57" s="110"/>
      <c r="E57" s="110"/>
      <c r="F57" s="49" t="s">
        <v>61</v>
      </c>
      <c r="G57" s="178" t="e" vm="1">
        <f>G56*(F57/100)</f>
        <v>#VALUE!</v>
      </c>
      <c r="H57" s="179"/>
    </row>
    <row r="58" spans="1:12" s="2" customFormat="1" ht="19.5" customHeight="1" thickBot="1" x14ac:dyDescent="0.3">
      <c r="A58" s="8"/>
      <c r="B58" s="182" t="s">
        <v>99</v>
      </c>
      <c r="C58" s="183"/>
      <c r="D58" s="183"/>
      <c r="E58" s="183"/>
      <c r="F58" s="183"/>
      <c r="G58" s="180" t="e" vm="2">
        <f>SUM(G56:G57)</f>
        <v>#VALUE!</v>
      </c>
      <c r="H58" s="181"/>
    </row>
    <row r="59" spans="1:12" s="2" customFormat="1" ht="19.5" customHeight="1" x14ac:dyDescent="0.25">
      <c r="A59" s="8"/>
      <c r="B59" s="203" t="s">
        <v>62</v>
      </c>
      <c r="C59" s="203"/>
      <c r="D59" s="203"/>
      <c r="E59" s="203"/>
      <c r="F59" s="203"/>
      <c r="G59" s="203"/>
    </row>
    <row r="60" spans="1:12" s="6" customFormat="1" ht="41.25" customHeight="1" x14ac:dyDescent="0.25">
      <c r="A60" s="25"/>
      <c r="B60" s="50"/>
      <c r="C60" s="50"/>
      <c r="D60" s="50"/>
      <c r="E60" s="88"/>
      <c r="F60" s="50"/>
      <c r="G60" s="50"/>
    </row>
    <row r="61" spans="1:12" s="6" customFormat="1" ht="16.5" customHeight="1" thickBot="1" x14ac:dyDescent="0.3">
      <c r="A61" s="25"/>
      <c r="B61" s="199" t="s">
        <v>63</v>
      </c>
      <c r="C61" s="199"/>
      <c r="D61" s="199"/>
      <c r="E61" s="199"/>
      <c r="F61" s="199"/>
      <c r="G61" s="199"/>
    </row>
    <row r="62" spans="1:12" ht="89.4" customHeight="1" thickBot="1" x14ac:dyDescent="0.3">
      <c r="B62" s="200" t="s">
        <v>102</v>
      </c>
      <c r="C62" s="201"/>
      <c r="D62" s="201"/>
      <c r="E62" s="201"/>
      <c r="F62" s="201"/>
      <c r="G62" s="202"/>
    </row>
    <row r="63" spans="1:12" ht="89.4" customHeight="1" x14ac:dyDescent="0.25">
      <c r="B63" s="184" t="s">
        <v>100</v>
      </c>
      <c r="C63" s="184"/>
      <c r="D63" s="184"/>
      <c r="E63" s="184"/>
      <c r="F63" s="184"/>
      <c r="G63" s="184"/>
    </row>
    <row r="64" spans="1:12" ht="43.5" customHeight="1" x14ac:dyDescent="0.25">
      <c r="B64" s="124" t="s">
        <v>64</v>
      </c>
      <c r="C64" s="124"/>
      <c r="D64" s="124"/>
      <c r="E64" s="124"/>
      <c r="F64" s="124"/>
      <c r="G64" s="124"/>
    </row>
    <row r="65" spans="1:7" ht="16.5" customHeight="1" thickBot="1" x14ac:dyDescent="0.3">
      <c r="B65" s="125"/>
      <c r="C65" s="125"/>
      <c r="D65" s="125"/>
      <c r="E65" s="125"/>
      <c r="F65" s="125"/>
      <c r="G65" s="125"/>
    </row>
    <row r="66" spans="1:7" ht="71.25" customHeight="1" x14ac:dyDescent="0.25">
      <c r="B66" s="195" t="s">
        <v>65</v>
      </c>
      <c r="C66" s="155" t="s">
        <v>66</v>
      </c>
      <c r="D66" s="197" t="s">
        <v>67</v>
      </c>
      <c r="E66" s="191" t="s">
        <v>68</v>
      </c>
      <c r="F66" s="32" t="s">
        <v>69</v>
      </c>
      <c r="G66" s="193" t="s">
        <v>70</v>
      </c>
    </row>
    <row r="67" spans="1:7" ht="40.5" customHeight="1" x14ac:dyDescent="0.25">
      <c r="B67" s="196"/>
      <c r="C67" s="156"/>
      <c r="D67" s="198"/>
      <c r="E67" s="192"/>
      <c r="F67" s="51" t="s">
        <v>71</v>
      </c>
      <c r="G67" s="194"/>
    </row>
    <row r="68" spans="1:7" ht="15" customHeight="1" x14ac:dyDescent="0.25">
      <c r="B68" s="52">
        <v>1</v>
      </c>
      <c r="C68" s="53">
        <v>2</v>
      </c>
      <c r="D68" s="54">
        <v>3</v>
      </c>
      <c r="E68" s="81">
        <v>4</v>
      </c>
      <c r="F68" s="55">
        <v>5</v>
      </c>
      <c r="G68" s="53">
        <v>6</v>
      </c>
    </row>
    <row r="69" spans="1:7" s="4" customFormat="1" ht="31.95" customHeight="1" x14ac:dyDescent="0.25">
      <c r="A69" s="56"/>
      <c r="B69" s="57">
        <v>1</v>
      </c>
      <c r="C69" s="58" t="s">
        <v>72</v>
      </c>
      <c r="D69" s="59" t="s">
        <v>73</v>
      </c>
      <c r="E69" s="82" t="s">
        <v>74</v>
      </c>
      <c r="F69" s="60" t="s">
        <v>61</v>
      </c>
      <c r="G69" s="61"/>
    </row>
    <row r="70" spans="1:7" ht="65.400000000000006" customHeight="1" x14ac:dyDescent="0.25">
      <c r="B70" s="62">
        <v>2</v>
      </c>
      <c r="C70" s="63" t="s">
        <v>75</v>
      </c>
      <c r="D70" s="46" t="s">
        <v>73</v>
      </c>
      <c r="E70" s="83" t="s">
        <v>74</v>
      </c>
      <c r="F70" s="64" t="s">
        <v>61</v>
      </c>
      <c r="G70" s="65"/>
    </row>
    <row r="71" spans="1:7" ht="63" customHeight="1" x14ac:dyDescent="0.25">
      <c r="B71" s="62">
        <v>3</v>
      </c>
      <c r="C71" s="63" t="s">
        <v>76</v>
      </c>
      <c r="D71" s="46" t="s">
        <v>73</v>
      </c>
      <c r="E71" s="84" t="s">
        <v>77</v>
      </c>
      <c r="F71" s="64" t="s">
        <v>61</v>
      </c>
      <c r="G71" s="65"/>
    </row>
    <row r="72" spans="1:7" ht="40.950000000000003" customHeight="1" x14ac:dyDescent="0.25">
      <c r="B72" s="62">
        <v>4</v>
      </c>
      <c r="C72" s="66" t="s">
        <v>78</v>
      </c>
      <c r="D72" s="46" t="s">
        <v>73</v>
      </c>
      <c r="E72" s="66" t="s">
        <v>79</v>
      </c>
      <c r="F72" s="64" t="s">
        <v>61</v>
      </c>
      <c r="G72" s="65"/>
    </row>
    <row r="73" spans="1:7" ht="40.950000000000003" customHeight="1" x14ac:dyDescent="0.25">
      <c r="B73" s="67">
        <v>5</v>
      </c>
      <c r="C73" s="68" t="s">
        <v>95</v>
      </c>
      <c r="D73" s="46" t="s">
        <v>73</v>
      </c>
      <c r="E73" s="66" t="s">
        <v>79</v>
      </c>
      <c r="F73" s="64" t="s">
        <v>61</v>
      </c>
      <c r="G73" s="69"/>
    </row>
    <row r="74" spans="1:7" ht="41.4" x14ac:dyDescent="0.25">
      <c r="B74" s="70">
        <v>6</v>
      </c>
      <c r="C74" s="68" t="s">
        <v>80</v>
      </c>
      <c r="D74" s="71" t="s">
        <v>81</v>
      </c>
      <c r="E74" s="85" t="s">
        <v>82</v>
      </c>
      <c r="F74" s="64" t="s">
        <v>61</v>
      </c>
      <c r="G74" s="72"/>
    </row>
    <row r="75" spans="1:7" ht="154.94999999999999" customHeight="1" x14ac:dyDescent="0.25">
      <c r="B75" s="190" t="s">
        <v>83</v>
      </c>
      <c r="C75" s="190"/>
      <c r="D75" s="190"/>
      <c r="E75" s="190"/>
      <c r="F75" s="190"/>
      <c r="G75" s="190"/>
    </row>
    <row r="76" spans="1:7" ht="118.5" customHeight="1" x14ac:dyDescent="0.25">
      <c r="B76" s="73"/>
      <c r="C76" s="74"/>
      <c r="D76" s="75"/>
      <c r="E76" s="89"/>
      <c r="F76" s="10"/>
      <c r="G76" s="10"/>
    </row>
    <row r="77" spans="1:7" s="5" customFormat="1" ht="40.5" customHeight="1" x14ac:dyDescent="0.25">
      <c r="A77" s="10"/>
      <c r="B77" s="11"/>
      <c r="C77" s="76" t="s">
        <v>84</v>
      </c>
      <c r="D77" s="77"/>
      <c r="E77" s="90" t="s">
        <v>85</v>
      </c>
      <c r="F77" s="78"/>
      <c r="G77" s="76" t="s">
        <v>86</v>
      </c>
    </row>
    <row r="78" spans="1:7" ht="48.75" customHeight="1" x14ac:dyDescent="0.25"/>
  </sheetData>
  <mergeCells count="62">
    <mergeCell ref="B63:G63"/>
    <mergeCell ref="B54:G54"/>
    <mergeCell ref="B55:G55"/>
    <mergeCell ref="B64:G65"/>
    <mergeCell ref="B75:G75"/>
    <mergeCell ref="E66:E67"/>
    <mergeCell ref="G66:G67"/>
    <mergeCell ref="B66:B67"/>
    <mergeCell ref="D66:D67"/>
    <mergeCell ref="C66:C67"/>
    <mergeCell ref="B61:G61"/>
    <mergeCell ref="B62:G62"/>
    <mergeCell ref="B59:G59"/>
    <mergeCell ref="B40:H40"/>
    <mergeCell ref="B41:H41"/>
    <mergeCell ref="G56:H56"/>
    <mergeCell ref="G57:H57"/>
    <mergeCell ref="G58:H58"/>
    <mergeCell ref="B57:E57"/>
    <mergeCell ref="B58:F58"/>
    <mergeCell ref="D32:E32"/>
    <mergeCell ref="F29:G29"/>
    <mergeCell ref="C38:D38"/>
    <mergeCell ref="E37:G37"/>
    <mergeCell ref="C37:D37"/>
    <mergeCell ref="C15:C16"/>
    <mergeCell ref="E15:E16"/>
    <mergeCell ref="F15:G15"/>
    <mergeCell ref="B19:G21"/>
    <mergeCell ref="B22:B23"/>
    <mergeCell ref="B26:G28"/>
    <mergeCell ref="E22:E23"/>
    <mergeCell ref="D22:D23"/>
    <mergeCell ref="B1:G1"/>
    <mergeCell ref="B4:G4"/>
    <mergeCell ref="B2:G2"/>
    <mergeCell ref="B7:D7"/>
    <mergeCell ref="B8:D8"/>
    <mergeCell ref="E8:G8"/>
    <mergeCell ref="B3:G3"/>
    <mergeCell ref="B5:G6"/>
    <mergeCell ref="E7:G7"/>
    <mergeCell ref="C22:C23"/>
    <mergeCell ref="F22:F23"/>
    <mergeCell ref="D15:D16"/>
    <mergeCell ref="B15:B16"/>
    <mergeCell ref="B9:D9"/>
    <mergeCell ref="B10:D10"/>
    <mergeCell ref="B11:D11"/>
    <mergeCell ref="B56:F56"/>
    <mergeCell ref="B29:B30"/>
    <mergeCell ref="E36:G36"/>
    <mergeCell ref="E38:G38"/>
    <mergeCell ref="C36:D36"/>
    <mergeCell ref="E9:G9"/>
    <mergeCell ref="E10:G10"/>
    <mergeCell ref="E11:G11"/>
    <mergeCell ref="B33:G35"/>
    <mergeCell ref="D29:E30"/>
    <mergeCell ref="C29:C30"/>
    <mergeCell ref="D31:E31"/>
    <mergeCell ref="B12:G14"/>
  </mergeCells>
  <dataValidations count="2">
    <dataValidation type="list" allowBlank="1" showInputMessage="1" showErrorMessage="1" sqref="F69" xr:uid="{00000000-0002-0000-0000-000000000000}">
      <formula1>"Pasirinkite, Taip, Ne"</formula1>
    </dataValidation>
    <dataValidation type="list" allowBlank="1" showInputMessage="1" showErrorMessage="1" promptTitle="Pasirinkite" sqref="F70:F74"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57" formula="1"/>
  </ignoredErrors>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7C47344C-18F7-4C9D-9366-34FA452FB163}">
          <x14:formula1>
            <xm:f>Sheet1!$D$1:$D$4</xm:f>
          </x14:formula1>
          <xm:sqref>F57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
  <sheetViews>
    <sheetView workbookViewId="0">
      <selection activeCell="D15" sqref="D15"/>
    </sheetView>
  </sheetViews>
  <sheetFormatPr defaultRowHeight="14.4" x14ac:dyDescent="0.3"/>
  <cols>
    <col min="1" max="1" width="46.6640625" customWidth="1"/>
    <col min="2" max="2" width="27.33203125" customWidth="1"/>
    <col min="3" max="3" width="25.109375" customWidth="1"/>
  </cols>
  <sheetData>
    <row r="1" spans="1:4" x14ac:dyDescent="0.3">
      <c r="A1" t="s">
        <v>61</v>
      </c>
      <c r="D1" t="s">
        <v>61</v>
      </c>
    </row>
    <row r="2" spans="1:4" x14ac:dyDescent="0.3">
      <c r="A2" t="s">
        <v>87</v>
      </c>
      <c r="B2" t="s">
        <v>61</v>
      </c>
      <c r="C2" t="s">
        <v>61</v>
      </c>
      <c r="D2">
        <v>0</v>
      </c>
    </row>
    <row r="3" spans="1:4" ht="36.75" customHeight="1" x14ac:dyDescent="0.3">
      <c r="A3" t="s">
        <v>88</v>
      </c>
      <c r="B3" s="7" t="s">
        <v>89</v>
      </c>
      <c r="C3" t="s">
        <v>90</v>
      </c>
      <c r="D3">
        <v>9</v>
      </c>
    </row>
    <row r="4" spans="1:4" x14ac:dyDescent="0.3">
      <c r="A4" t="s">
        <v>91</v>
      </c>
      <c r="B4" s="7" t="s">
        <v>90</v>
      </c>
      <c r="C4" t="s">
        <v>92</v>
      </c>
      <c r="D4">
        <v>21</v>
      </c>
    </row>
    <row r="5" spans="1:4" x14ac:dyDescent="0.3">
      <c r="B5" s="7"/>
      <c r="C5" t="s">
        <v>93</v>
      </c>
    </row>
    <row r="6" spans="1:4" x14ac:dyDescent="0.3">
      <c r="C6" t="s">
        <v>94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92B6C4E323F5549A49E06AC946AF673" ma:contentTypeVersion="18" ma:contentTypeDescription="Create a new document." ma:contentTypeScope="" ma:versionID="e466012ac2d961c83ff857e30fd05528">
  <xsd:schema xmlns:xsd="http://www.w3.org/2001/XMLSchema" xmlns:xs="http://www.w3.org/2001/XMLSchema" xmlns:p="http://schemas.microsoft.com/office/2006/metadata/properties" xmlns:ns2="06481cef-3246-4b5d-ae39-eee161edcbd8" xmlns:ns3="0a9242a5-c8f1-4c7e-9b63-a25179e8e4ee" targetNamespace="http://schemas.microsoft.com/office/2006/metadata/properties" ma:root="true" ma:fieldsID="9a7d833671689f6decc7359de7eb791e" ns2:_="" ns3:_="">
    <xsd:import namespace="06481cef-3246-4b5d-ae39-eee161edcbd8"/>
    <xsd:import namespace="0a9242a5-c8f1-4c7e-9b63-a25179e8e4e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Location" minOccurs="0"/>
                <xsd:element ref="ns3:MediaServiceOCR" minOccurs="0"/>
                <xsd:element ref="ns3:MediaLengthInSeconds" minOccurs="0"/>
                <xsd:element ref="ns3:Patvirtinta" minOccurs="0"/>
                <xsd:element ref="ns3:_x012e_sakymoNr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481cef-3246-4b5d-ae39-eee161edcbd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a797854e-4c9f-41d4-b863-be0b04811f97}" ma:internalName="TaxCatchAll" ma:showField="CatchAllData" ma:web="06481cef-3246-4b5d-ae39-eee161edcbd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a9242a5-c8f1-4c7e-9b63-a25179e8e4e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74cf862-12b4-46aa-9fd1-23146477f39f"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Patvirtinta" ma:index="23" nillable="true" ma:displayName="Statusas" ma:default="Patvirtinta" ma:format="Dropdown" ma:internalName="Patvirtinta">
      <xsd:simpleType>
        <xsd:restriction base="dms:Choice">
          <xsd:enumeration value="Nebegalioja"/>
          <xsd:enumeration value="Patvirtinta"/>
          <xsd:enumeration value="Atnaujinti"/>
          <xsd:enumeration value="Trūksta"/>
        </xsd:restriction>
      </xsd:simpleType>
    </xsd:element>
    <xsd:element name="_x012e_sakymoNr_x002e_" ma:index="24" nillable="true" ma:displayName="Įsakymo Nr." ma:format="Dropdown" ma:internalName="_x012e_sakymoNr_x002e_">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a9242a5-c8f1-4c7e-9b63-a25179e8e4ee">
      <Terms xmlns="http://schemas.microsoft.com/office/infopath/2007/PartnerControls"/>
    </lcf76f155ced4ddcb4097134ff3c332f>
    <TaxCatchAll xmlns="06481cef-3246-4b5d-ae39-eee161edcbd8" xsi:nil="true"/>
    <_x012e_sakymoNr_x002e_ xmlns="0a9242a5-c8f1-4c7e-9b63-a25179e8e4ee" xsi:nil="true"/>
    <Patvirtinta xmlns="0a9242a5-c8f1-4c7e-9b63-a25179e8e4ee">Patvirtinta</Patvirtinta>
  </documentManagement>
</p:properties>
</file>

<file path=customXml/itemProps1.xml><?xml version="1.0" encoding="utf-8"?>
<ds:datastoreItem xmlns:ds="http://schemas.openxmlformats.org/officeDocument/2006/customXml" ds:itemID="{78B09212-3E47-4AFF-B4AE-843C1ADEB1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481cef-3246-4b5d-ae39-eee161edcbd8"/>
    <ds:schemaRef ds:uri="0a9242a5-c8f1-4c7e-9b63-a25179e8e4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3.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0a9242a5-c8f1-4c7e-9b63-a25179e8e4ee"/>
    <ds:schemaRef ds:uri="06481cef-3246-4b5d-ae39-eee161edcbd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Valentina Boištianienė</cp:lastModifiedBy>
  <cp:revision/>
  <dcterms:created xsi:type="dcterms:W3CDTF">2020-02-28T08:26:56Z</dcterms:created>
  <dcterms:modified xsi:type="dcterms:W3CDTF">2025-10-24T10:30:21Z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0x010100E92B6C4E323F5549A49E06AC946AF673</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y fmtid="{D5CDD505-2E9C-101B-9397-08002B2CF9AE}" pid="39" name="MSIP_Label_defa4170-0d19-0005-0004-bc88714345d2_Enabled">
    <vt:lpwstr>true</vt:lpwstr>
  </property>
  <property fmtid="{D5CDD505-2E9C-101B-9397-08002B2CF9AE}" pid="40" name="MSIP_Label_defa4170-0d19-0005-0004-bc88714345d2_SetDate">
    <vt:lpwstr>2025-08-07T12:38:23Z</vt:lpwstr>
  </property>
  <property fmtid="{D5CDD505-2E9C-101B-9397-08002B2CF9AE}" pid="41" name="MSIP_Label_defa4170-0d19-0005-0004-bc88714345d2_Method">
    <vt:lpwstr>Standard</vt:lpwstr>
  </property>
  <property fmtid="{D5CDD505-2E9C-101B-9397-08002B2CF9AE}" pid="42" name="MSIP_Label_defa4170-0d19-0005-0004-bc88714345d2_Name">
    <vt:lpwstr>defa4170-0d19-0005-0004-bc88714345d2</vt:lpwstr>
  </property>
  <property fmtid="{D5CDD505-2E9C-101B-9397-08002B2CF9AE}" pid="43" name="MSIP_Label_defa4170-0d19-0005-0004-bc88714345d2_SiteId">
    <vt:lpwstr>7d0c2e9d-b962-4240-bfaf-bdf5fb3116dc</vt:lpwstr>
  </property>
  <property fmtid="{D5CDD505-2E9C-101B-9397-08002B2CF9AE}" pid="44" name="MSIP_Label_defa4170-0d19-0005-0004-bc88714345d2_ActionId">
    <vt:lpwstr>bd6b0250-a595-4c81-bbb6-470dbefd3da5</vt:lpwstr>
  </property>
  <property fmtid="{D5CDD505-2E9C-101B-9397-08002B2CF9AE}" pid="45" name="MSIP_Label_defa4170-0d19-0005-0004-bc88714345d2_ContentBits">
    <vt:lpwstr>0</vt:lpwstr>
  </property>
  <property fmtid="{D5CDD505-2E9C-101B-9397-08002B2CF9AE}" pid="46" name="MSIP_Label_defa4170-0d19-0005-0004-bc88714345d2_Tag">
    <vt:lpwstr>10, 3, 0, 1</vt:lpwstr>
  </property>
  <property fmtid="{D5CDD505-2E9C-101B-9397-08002B2CF9AE}" pid="47" name="MediaServiceImageTags">
    <vt:lpwstr/>
  </property>
</Properties>
</file>